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0" windowWidth="9465" windowHeight="6285" tabRatio="788" activeTab="4"/>
  </bookViews>
  <sheets>
    <sheet name="Posto Fixo 24 h" sheetId="14" r:id="rId1"/>
    <sheet name="Quadro Resumo " sheetId="22" r:id="rId2"/>
    <sheet name="RESUMO Geral" sheetId="21" r:id="rId3"/>
    <sheet name="Insumos" sheetId="27" r:id="rId4"/>
    <sheet name="Posto Fixo 12 h" sheetId="28" r:id="rId5"/>
  </sheets>
  <definedNames>
    <definedName name="_xlnm.Print_Area" localSheetId="3">Insumos!$A$1:$E$62</definedName>
    <definedName name="_xlnm.Print_Area" localSheetId="4">'Posto Fixo 12 h'!$A$1:$E$152</definedName>
    <definedName name="_xlnm.Print_Area" localSheetId="1">'Quadro Resumo '!$A$1:$G$16</definedName>
  </definedNames>
  <calcPr calcId="145621" fullPrecision="0"/>
</workbook>
</file>

<file path=xl/calcChain.xml><?xml version="1.0" encoding="utf-8"?>
<calcChain xmlns="http://schemas.openxmlformats.org/spreadsheetml/2006/main">
  <c r="F128" i="28" l="1"/>
  <c r="D116" i="28"/>
  <c r="D114" i="28"/>
  <c r="D105" i="28"/>
  <c r="D98" i="28"/>
  <c r="D115" i="28" s="1"/>
  <c r="D85" i="28"/>
  <c r="D109" i="28" s="1"/>
  <c r="E62" i="28"/>
  <c r="E60" i="28"/>
  <c r="L59" i="28"/>
  <c r="M59" i="28" s="1"/>
  <c r="H59" i="28"/>
  <c r="I59" i="28" s="1"/>
  <c r="E59" i="28"/>
  <c r="H58" i="28"/>
  <c r="C58" i="28"/>
  <c r="E58" i="28" s="1"/>
  <c r="I53" i="28"/>
  <c r="J53" i="28" s="1"/>
  <c r="K53" i="28" s="1"/>
  <c r="C53" i="28" s="1"/>
  <c r="E53" i="28" s="1"/>
  <c r="H53" i="28"/>
  <c r="E52" i="28"/>
  <c r="H51" i="28"/>
  <c r="C51" i="28"/>
  <c r="E51" i="28" s="1"/>
  <c r="I50" i="28"/>
  <c r="H52" i="28" s="1"/>
  <c r="H50" i="28"/>
  <c r="H48" i="28"/>
  <c r="C48" i="28" s="1"/>
  <c r="E48" i="28" s="1"/>
  <c r="J47" i="28"/>
  <c r="I47" i="28"/>
  <c r="H47" i="28"/>
  <c r="C47" i="28"/>
  <c r="E47" i="28" s="1"/>
  <c r="E46" i="28"/>
  <c r="E45" i="28"/>
  <c r="E64" i="28" l="1"/>
  <c r="E139" i="28" s="1"/>
  <c r="D110" i="28"/>
  <c r="D117" i="28" s="1"/>
  <c r="D119" i="28" s="1"/>
  <c r="H49" i="28"/>
  <c r="C49" i="28" s="1"/>
  <c r="E49" i="28" s="1"/>
  <c r="C50" i="28"/>
  <c r="E50" i="28" s="1"/>
  <c r="E54" i="28" s="1"/>
  <c r="F128" i="14"/>
  <c r="E102" i="28" l="1"/>
  <c r="E92" i="28"/>
  <c r="E80" i="28"/>
  <c r="E91" i="28"/>
  <c r="E79" i="28"/>
  <c r="E77" i="28"/>
  <c r="E78" i="28"/>
  <c r="E138" i="28"/>
  <c r="E97" i="28"/>
  <c r="E96" i="28"/>
  <c r="E84" i="28"/>
  <c r="E95" i="28"/>
  <c r="E83" i="28"/>
  <c r="E104" i="28"/>
  <c r="E94" i="28"/>
  <c r="E82" i="28"/>
  <c r="E103" i="28"/>
  <c r="E93" i="28"/>
  <c r="E81" i="28"/>
  <c r="E109" i="28"/>
  <c r="E110" i="28" s="1"/>
  <c r="E117" i="28" s="1"/>
  <c r="E26" i="27"/>
  <c r="E27" i="27"/>
  <c r="E28" i="27"/>
  <c r="E29" i="27"/>
  <c r="E30" i="27"/>
  <c r="E25" i="27"/>
  <c r="E12" i="27"/>
  <c r="E13" i="27"/>
  <c r="E14" i="27"/>
  <c r="E15" i="27"/>
  <c r="E16" i="27"/>
  <c r="E17" i="27"/>
  <c r="E18" i="27"/>
  <c r="E19" i="27"/>
  <c r="E21" i="27"/>
  <c r="E22" i="27"/>
  <c r="E23" i="27"/>
  <c r="E11" i="27"/>
  <c r="E6" i="27"/>
  <c r="E7" i="27"/>
  <c r="E8" i="27"/>
  <c r="E9" i="27"/>
  <c r="E5" i="27"/>
  <c r="C37" i="27"/>
  <c r="E98" i="28" l="1"/>
  <c r="E115" i="28" s="1"/>
  <c r="E105" i="28"/>
  <c r="E116" i="28" s="1"/>
  <c r="E85" i="28"/>
  <c r="E114" i="28" s="1"/>
  <c r="D37" i="27"/>
  <c r="E119" i="28" l="1"/>
  <c r="E141" i="28" s="1"/>
  <c r="J47" i="14"/>
  <c r="C47" i="14" s="1"/>
  <c r="H51" i="14"/>
  <c r="C51" i="14" s="1"/>
  <c r="L59" i="14"/>
  <c r="M59" i="14" s="1"/>
  <c r="H47" i="14"/>
  <c r="I47" i="14" s="1"/>
  <c r="H48" i="14" s="1"/>
  <c r="H58" i="14"/>
  <c r="C58" i="14" s="1"/>
  <c r="H53" i="14"/>
  <c r="I53" i="14" s="1"/>
  <c r="J53" i="14" s="1"/>
  <c r="K53" i="14" s="1"/>
  <c r="C53" i="14" s="1"/>
  <c r="H59" i="14"/>
  <c r="I59" i="14" s="1"/>
  <c r="H50" i="14"/>
  <c r="I50" i="14" s="1"/>
  <c r="C48" i="14" l="1"/>
  <c r="H49" i="14"/>
  <c r="C49" i="14" s="1"/>
  <c r="H52" i="14"/>
  <c r="C50" i="14"/>
  <c r="C58" i="27" l="1"/>
  <c r="D58" i="27" s="1"/>
  <c r="C57" i="27"/>
  <c r="D57" i="27" s="1"/>
  <c r="B56" i="27"/>
  <c r="C56" i="27" s="1"/>
  <c r="D56" i="27" s="1"/>
  <c r="C55" i="27"/>
  <c r="D55" i="27" s="1"/>
  <c r="C54" i="27"/>
  <c r="D54" i="27" s="1"/>
  <c r="B53" i="27"/>
  <c r="C53" i="27" s="1"/>
  <c r="D53" i="27" s="1"/>
  <c r="B52" i="27"/>
  <c r="C52" i="27" s="1"/>
  <c r="D52" i="27" s="1"/>
  <c r="B51" i="27"/>
  <c r="C51" i="27" s="1"/>
  <c r="B50" i="27"/>
  <c r="C50" i="27" s="1"/>
  <c r="D50" i="27" s="1"/>
  <c r="B49" i="27"/>
  <c r="C49" i="27" s="1"/>
  <c r="D49" i="27" s="1"/>
  <c r="B48" i="27"/>
  <c r="C48" i="27" s="1"/>
  <c r="D48" i="27" s="1"/>
  <c r="B47" i="27"/>
  <c r="C47" i="27" s="1"/>
  <c r="D47" i="27" s="1"/>
  <c r="C46" i="27"/>
  <c r="D46" i="27" s="1"/>
  <c r="B46" i="27"/>
  <c r="B45" i="27"/>
  <c r="C45" i="27" s="1"/>
  <c r="D45" i="27" s="1"/>
  <c r="B44" i="27"/>
  <c r="C44" i="27" s="1"/>
  <c r="D44" i="27" s="1"/>
  <c r="B43" i="27"/>
  <c r="C43" i="27" s="1"/>
  <c r="D43" i="27" s="1"/>
  <c r="B42" i="27"/>
  <c r="C42" i="27" s="1"/>
  <c r="C41" i="27"/>
  <c r="D41" i="27" s="1"/>
  <c r="C40" i="27"/>
  <c r="D40" i="27" s="1"/>
  <c r="C39" i="27"/>
  <c r="D39" i="27" s="1"/>
  <c r="C38" i="27"/>
  <c r="D38" i="27" s="1"/>
  <c r="C36" i="27"/>
  <c r="D36" i="27" s="1"/>
  <c r="C20" i="27"/>
  <c r="E20" i="27" s="1"/>
  <c r="D105" i="14"/>
  <c r="D116" i="14" s="1"/>
  <c r="D98" i="14"/>
  <c r="D85" i="14"/>
  <c r="D114" i="14" s="1"/>
  <c r="E62" i="14"/>
  <c r="E60" i="14"/>
  <c r="E59" i="14"/>
  <c r="E53" i="14"/>
  <c r="E52" i="14"/>
  <c r="E51" i="14"/>
  <c r="E50" i="14"/>
  <c r="E49" i="14"/>
  <c r="E48" i="14"/>
  <c r="E47" i="14"/>
  <c r="E46" i="14"/>
  <c r="E45" i="14"/>
  <c r="D51" i="27" l="1"/>
  <c r="D115" i="14"/>
  <c r="D109" i="14"/>
  <c r="D110" i="14" s="1"/>
  <c r="D117" i="14" s="1"/>
  <c r="E35" i="27"/>
  <c r="D42" i="27"/>
  <c r="E58" i="14"/>
  <c r="E64" i="14" s="1"/>
  <c r="E139" i="14" s="1"/>
  <c r="E54" i="14"/>
  <c r="E41" i="27" l="1"/>
  <c r="C69" i="14"/>
  <c r="E69" i="14" s="1"/>
  <c r="C69" i="28"/>
  <c r="E69" i="28" s="1"/>
  <c r="D119" i="14"/>
  <c r="E94" i="14"/>
  <c r="E84" i="14"/>
  <c r="E79" i="14"/>
  <c r="E104" i="14"/>
  <c r="E82" i="14"/>
  <c r="E138" i="14"/>
  <c r="E109" i="14"/>
  <c r="E110" i="14" s="1"/>
  <c r="E117" i="14" s="1"/>
  <c r="E96" i="14"/>
  <c r="E80" i="14"/>
  <c r="E81" i="14"/>
  <c r="E77" i="14"/>
  <c r="E95" i="14"/>
  <c r="E97" i="14"/>
  <c r="E92" i="14"/>
  <c r="E91" i="14"/>
  <c r="E78" i="14"/>
  <c r="E103" i="14"/>
  <c r="E93" i="14"/>
  <c r="E83" i="14"/>
  <c r="E102" i="14"/>
  <c r="C70" i="14" l="1"/>
  <c r="E70" i="14" s="1"/>
  <c r="E71" i="14" s="1"/>
  <c r="E140" i="14" s="1"/>
  <c r="C70" i="28"/>
  <c r="E70" i="28" s="1"/>
  <c r="E71" i="28"/>
  <c r="E98" i="14"/>
  <c r="E115" i="14" s="1"/>
  <c r="E105" i="14"/>
  <c r="E116" i="14" s="1"/>
  <c r="E85" i="14"/>
  <c r="E114" i="14" s="1"/>
  <c r="E140" i="28" l="1"/>
  <c r="E142" i="28" s="1"/>
  <c r="E129" i="28"/>
  <c r="E119" i="14"/>
  <c r="E141" i="14" l="1"/>
  <c r="E142" i="14" s="1"/>
  <c r="E129" i="14"/>
  <c r="E123" i="28" l="1"/>
  <c r="D130" i="28"/>
  <c r="E123" i="14"/>
  <c r="D147" i="28" l="1"/>
  <c r="D148" i="28" s="1"/>
  <c r="D149" i="28" s="1"/>
  <c r="E126" i="28"/>
  <c r="G128" i="28"/>
  <c r="D147" i="14"/>
  <c r="D148" i="14" s="1"/>
  <c r="D149" i="14" s="1"/>
  <c r="D150" i="14" s="1"/>
  <c r="E125" i="14" s="1"/>
  <c r="G128" i="14"/>
  <c r="D130" i="14"/>
  <c r="E126" i="14"/>
  <c r="D151" i="14" l="1"/>
  <c r="E127" i="14" s="1"/>
  <c r="D151" i="28"/>
  <c r="E127" i="28" s="1"/>
  <c r="D150" i="28"/>
  <c r="E125" i="28" s="1"/>
  <c r="E130" i="28" s="1"/>
  <c r="E143" i="28" s="1"/>
  <c r="E144" i="28" s="1"/>
  <c r="E130" i="14"/>
  <c r="E143" i="14" s="1"/>
  <c r="E144" i="14" s="1"/>
  <c r="E11" i="22" s="1"/>
  <c r="G11" i="22" l="1"/>
  <c r="C11" i="22"/>
  <c r="E12" i="22"/>
  <c r="C12" i="22" s="1"/>
  <c r="D15" i="21"/>
  <c r="D14" i="21"/>
  <c r="E14" i="21" s="1"/>
  <c r="G12" i="22" l="1"/>
  <c r="E15" i="21"/>
  <c r="E16" i="21" s="1"/>
  <c r="E17" i="21" s="1"/>
  <c r="G13" i="22" l="1"/>
</calcChain>
</file>

<file path=xl/sharedStrings.xml><?xml version="1.0" encoding="utf-8"?>
<sst xmlns="http://schemas.openxmlformats.org/spreadsheetml/2006/main" count="534" uniqueCount="209">
  <si>
    <t>Valor (R$)</t>
  </si>
  <si>
    <t>PLANILHA DE CUSTOS E FORMAÇÃO DE PREÇOS</t>
  </si>
  <si>
    <t>N° Processo Administrativo</t>
  </si>
  <si>
    <t>Licitação N°</t>
  </si>
  <si>
    <t>PE Nº.</t>
  </si>
  <si>
    <t>Data: ______/______/_______</t>
  </si>
  <si>
    <t>Hora: _____:_____ horas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</si>
  <si>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</si>
  <si>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</si>
  <si>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</si>
  <si>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</si>
  <si>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</si>
  <si>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</si>
  <si>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</si>
  <si>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 xml:space="preserve">D </t>
  </si>
  <si>
    <t>Nº de meses de execução contratual</t>
  </si>
  <si>
    <t>12 meses</t>
  </si>
  <si>
    <t>IDENTIFICAÇÃO DO SERVIÇO</t>
  </si>
  <si>
    <t>Tipo de serviço</t>
  </si>
  <si>
    <t>Unidade de Medida</t>
  </si>
  <si>
    <t>Descrição:</t>
  </si>
  <si>
    <t>Dados complementares para composição dos custos referente à mão de obra</t>
  </si>
  <si>
    <t>* Utilizada como base para o reajuste da categoria profissional previsto nos Acordos, Convenções ou Sentenças Normativas em Dissídios Coletivos.</t>
  </si>
  <si>
    <t>MÓDULO 1: COMPOSIÇÃO DA REMUNERAÇÃO</t>
  </si>
  <si>
    <t>Composição da Remuneração</t>
  </si>
  <si>
    <t>Outros (especificar)</t>
  </si>
  <si>
    <t>TOTAL DA REMUNERAÇÃO</t>
  </si>
  <si>
    <t>MÓDULO 2: BENEFÍCIOS MENSAIS E DIÁRIOS</t>
  </si>
  <si>
    <t xml:space="preserve">Benefícios Mensais e Diários </t>
  </si>
  <si>
    <t>D</t>
  </si>
  <si>
    <t>Auxílio creche</t>
  </si>
  <si>
    <t>E</t>
  </si>
  <si>
    <t>F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</si>
  <si>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</si>
  <si>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</si>
  <si>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</si>
  <si>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 xml:space="preserve">Insumos Diversos </t>
  </si>
  <si>
    <t>Uniformes</t>
  </si>
  <si>
    <t>TOTAL DE INSUMOS DIVERSOS</t>
  </si>
  <si>
    <t>Nota: Valores mensais por empregado.</t>
  </si>
  <si>
    <t>MÓDULO 4: ENCARGOS SOCIAIS E TRABALHISTAS</t>
  </si>
  <si>
    <t>4.1</t>
  </si>
  <si>
    <t>%</t>
  </si>
  <si>
    <t>G</t>
  </si>
  <si>
    <t>H</t>
  </si>
  <si>
    <t>TOTAL</t>
  </si>
  <si>
    <t>Notas: - Os percentuais dos encargos previdenciários e FGTS, a serem preenchidos na coluna %, são aqueles estabelecidos pela legislação vigente.</t>
  </si>
  <si>
    <t>- Percentuais incidentes sobre a remuneração.</t>
  </si>
  <si>
    <t>4.2</t>
  </si>
  <si>
    <t>4.3</t>
  </si>
  <si>
    <t>4.4</t>
  </si>
  <si>
    <t>QUADRO-RESUMO - Módulo 4 - Encargos Sociais e Trabalhistas</t>
  </si>
  <si>
    <t>Módulo 4 - Encargos sociais e trabalhistas</t>
  </si>
  <si>
    <t>4.6</t>
  </si>
  <si>
    <t>MÓDULO 5: CUSTOS INDIRETOS, TRIBUTOS E LUCRO</t>
  </si>
  <si>
    <t xml:space="preserve">Custos Indiretos, Tributos e Lucro </t>
  </si>
  <si>
    <t>Custos Indiretos</t>
  </si>
  <si>
    <t xml:space="preserve">Tributos </t>
  </si>
  <si>
    <t>B4. Outros tributos (especificar)</t>
  </si>
  <si>
    <t>Lucro</t>
  </si>
  <si>
    <t xml:space="preserve"> - O valor referente a tributos é obtido aplicando-se o percentual sobre o valor do faturamento.</t>
  </si>
  <si>
    <t>Módulo 1 – Composição da Remuneração</t>
  </si>
  <si>
    <t>Módulo 2 – Benefícios Mensais e Diários</t>
  </si>
  <si>
    <t>Módulo 3 – Insumos Diversos (uniformes e outros)</t>
  </si>
  <si>
    <t>Módulo 4 – Encargos Sociais e Trabalhistas</t>
  </si>
  <si>
    <t>Subtotal (A + B + C + D)</t>
  </si>
  <si>
    <t>Módulo 5 – Custos indiretos, tributos e lucro</t>
  </si>
  <si>
    <t> Quantidade total a contratar (em função da unidade de medida)</t>
  </si>
  <si>
    <t>Jatobá/PE</t>
  </si>
  <si>
    <t>Coordenação</t>
  </si>
  <si>
    <t>Data-base da categoria (dia/mês/ano)</t>
  </si>
  <si>
    <t>GRUPO "A"</t>
  </si>
  <si>
    <t xml:space="preserve">INSS (Art. 22 inciso I da Lei 8.212/91) </t>
  </si>
  <si>
    <t>FGTS (Art. 15 da Lei 8030/90 art. 7° inciso III CF/88)</t>
  </si>
  <si>
    <t xml:space="preserve">Riscos Ambientais do Trabalho - RAT x FAP - (Decreto 3.048/1999, Anexo V e Decreto 6.957/2009)  </t>
  </si>
  <si>
    <t>Salário Educação (Art. 3° inciso I Decreto 87.043/)</t>
  </si>
  <si>
    <t>SESC/SESI (Art. 3° da Lei 8036/90)</t>
  </si>
  <si>
    <t>SENAC/SENAI (Decreto 2.318/86)</t>
  </si>
  <si>
    <t>SEBRAE (Art. 8° Lei 8029/90 e 8154 de 28/12/90)</t>
  </si>
  <si>
    <t>INCRA  (Lei 7787 de 30/06/890e DL 1146/70)</t>
  </si>
  <si>
    <t>GRUPO "B"</t>
  </si>
  <si>
    <t>GRUPO "C"</t>
  </si>
  <si>
    <t>GRUPO "D"</t>
  </si>
  <si>
    <t>Incidência do grupo "A" sobre o grupo "B"</t>
  </si>
  <si>
    <t>-</t>
  </si>
  <si>
    <t>TOTAL MENSAL</t>
  </si>
  <si>
    <t>TOTAL 12 MESES</t>
  </si>
  <si>
    <t>B3. Tributos Municipais (ISSQN ou ISS)</t>
  </si>
  <si>
    <t>B1. Tributos Federais (COFINS/PIS)</t>
  </si>
  <si>
    <t>B2. Tributos Estaduais (especificar)</t>
  </si>
  <si>
    <t xml:space="preserve">MÃO-DE-OBRA VINCULADA À EXECUÇÃO CONTRATUAL </t>
  </si>
  <si>
    <t>Vigilância Patrimonial</t>
  </si>
  <si>
    <t>QUADRO RESUMO DE FORMAÇÃO DE PREÇOS</t>
  </si>
  <si>
    <t>Tipo de Serviço</t>
  </si>
  <si>
    <t>( A )</t>
  </si>
  <si>
    <t>( B )</t>
  </si>
  <si>
    <t>( C )</t>
  </si>
  <si>
    <t>( D )</t>
  </si>
  <si>
    <t>(E = C x D)</t>
  </si>
  <si>
    <t xml:space="preserve">Valor Mensal dos Serviços </t>
  </si>
  <si>
    <t>Valor total do serviço</t>
  </si>
  <si>
    <t>Quadro Resumo do Custo para dois  Empregados</t>
  </si>
  <si>
    <t>RESUMO GERAL</t>
  </si>
  <si>
    <t>Petrolina/PE</t>
  </si>
  <si>
    <t>Petrolina-PE</t>
  </si>
  <si>
    <t>Auxílio Doença</t>
  </si>
  <si>
    <t>Acidente de Trabalho</t>
  </si>
  <si>
    <t>Faltas Legais</t>
  </si>
  <si>
    <t>Aviso Prévio Trabalhado</t>
  </si>
  <si>
    <t>13º Salário</t>
  </si>
  <si>
    <t>Aviso Prévio Indenizado</t>
  </si>
  <si>
    <t>Indenização Adicional</t>
  </si>
  <si>
    <t>PORTARIA Nº 07 DE 09/03/2011 - SLTI/MPOG</t>
  </si>
  <si>
    <t>Mão de obra vinculada à execução contratual (valor de quatro empregados)</t>
  </si>
  <si>
    <t>Ministério   da   Integração   Nacional  -  M I</t>
  </si>
  <si>
    <t>Companhia de Desenvolvimento dos Vales do São Francisco e do Parnaíba</t>
  </si>
  <si>
    <t xml:space="preserve">3ª Superintendência Regional </t>
  </si>
  <si>
    <t>Prestação de serviços no Perímetro de Irrigação Pontal.</t>
  </si>
  <si>
    <t>Categoria profissional vinculada à execução contratual</t>
  </si>
  <si>
    <t>Vigilante</t>
  </si>
  <si>
    <t>Discriminação dos Postos</t>
  </si>
  <si>
    <t>Nº de Postos</t>
  </si>
  <si>
    <t>Valor do Posto</t>
  </si>
  <si>
    <t>Valor Mensal</t>
  </si>
  <si>
    <t>I</t>
  </si>
  <si>
    <t>Vale Transporte (parcela da empresa)</t>
  </si>
  <si>
    <t>Armas, materiais e equipamentos, inclusive de proteção individual (EPI)</t>
  </si>
  <si>
    <t>Licença Maternidade/Paternidade</t>
  </si>
  <si>
    <t>Cotação 1</t>
  </si>
  <si>
    <t>Cotação 2</t>
  </si>
  <si>
    <t>Cotação 3</t>
  </si>
  <si>
    <t>Materiais e equipamentos para os postos de vigilância armada:</t>
  </si>
  <si>
    <t>1. Uniforme:</t>
  </si>
  <si>
    <t>1.1. Camisa;</t>
  </si>
  <si>
    <t>Cotações de Preços de Insumos</t>
  </si>
  <si>
    <t>2. Armas, materiais e equipamentos, inclusive de proteção individual (EPI):</t>
  </si>
  <si>
    <t>2.1. Apito de metal, com cordão trançado;</t>
  </si>
  <si>
    <t>2.2. Livro de Ocorrências;</t>
  </si>
  <si>
    <t>2.3. Revólver calibre 38 com, no mínimo, seis tiros e cano de três polegadas;</t>
  </si>
  <si>
    <t>2.4. Jet-Loader (carregador rápido) compatível com armamento;</t>
  </si>
  <si>
    <t>2.5. Porta Jet-Loader (carregador rápido) compatível com armamento;</t>
  </si>
  <si>
    <t>2.6. Coldre;</t>
  </si>
  <si>
    <t>2.7. Porta Tonfa</t>
  </si>
  <si>
    <t>2.9. Tonfa em fibra;</t>
  </si>
  <si>
    <t>2.10. Munições de calibre 38 - 12 unid.;</t>
  </si>
  <si>
    <t>2.11. Colete Balístico Nível II, conforme Portaria 191 M.T.E;</t>
  </si>
  <si>
    <t>2.12. Lanterna portátil com 02 (duas) pilhas;</t>
  </si>
  <si>
    <t>2.13. Pilhas pequenas para lanternas - 2 unids.</t>
  </si>
  <si>
    <t>2.14. Sistema de comunicação digital:</t>
  </si>
  <si>
    <t xml:space="preserve">2.15. Rádio retransmissor (base fixa)     </t>
  </si>
  <si>
    <t xml:space="preserve">2.16. Rádio retransmissor (base móvel)   </t>
  </si>
  <si>
    <t xml:space="preserve">2.17. Rádio retransmissor (portátil)          </t>
  </si>
  <si>
    <t>Consumo Mensal</t>
  </si>
  <si>
    <t>Custo Mensal</t>
  </si>
  <si>
    <t>1.3. Calça;</t>
  </si>
  <si>
    <t>1.4. Par de botas (coturnos);</t>
  </si>
  <si>
    <t>1.5. Boné.</t>
  </si>
  <si>
    <t>1.2. Camisa Interna (malha);</t>
  </si>
  <si>
    <t>2.10. Munições de calibre 38 - 10 unid.;</t>
  </si>
  <si>
    <t>2.18. Capacete.</t>
  </si>
  <si>
    <t>2.19. Joelheira.</t>
  </si>
  <si>
    <t>2.20. Cotoveleira.</t>
  </si>
  <si>
    <t>2.8. Cinto Operacional adequado ao armamento e equipamentos fornecidos</t>
  </si>
  <si>
    <t>Posto Fixo</t>
  </si>
  <si>
    <t>Notas: - Custos Indiretos, Tributos e Lucro por empregado.</t>
  </si>
  <si>
    <t>QUADRO RESUMO - VALOR MENSAL DOS SERVIÇOS</t>
  </si>
  <si>
    <t>Observações:</t>
  </si>
  <si>
    <t>Assistência médica/social - CCT 2017 - cláusula 14ª</t>
  </si>
  <si>
    <t>Seguro de vida, invalidez e funeral - CCT 2017 - cláusula 13ª</t>
  </si>
  <si>
    <t>Salário Base - CCT 2017 - cláusula 3ª</t>
  </si>
  <si>
    <t>Adicional de Periculosidade - CCT 2017 - cláusula 3ª</t>
  </si>
  <si>
    <t>Adicional Noturno - CCT 2017 - cláusula 47ª</t>
  </si>
  <si>
    <t>Hora Noturna Reduzida -  CCT 2017 - cláusula 47ª</t>
  </si>
  <si>
    <t>Adicional sobre Hora Noturna Reduzida -  CCT 2017 - cláusula 47ª</t>
  </si>
  <si>
    <t>Intervalo intrajornada - CCT 2017 - cláusula 3ª</t>
  </si>
  <si>
    <t xml:space="preserve">DSR sobre Adicionais Noturnos - CCT 2017 - cláusula 49ª </t>
  </si>
  <si>
    <t xml:space="preserve">DSR sobre intrajornada - CCT 2017 - cláusula 49ª </t>
  </si>
  <si>
    <t xml:space="preserve">Feriados trabalhados - CCT 2017 - cláusula 42ª </t>
  </si>
  <si>
    <t>Auxílio alimentação (Vales, cesta básica, etc.) - CCT 2017 - cláusula 12ª</t>
  </si>
  <si>
    <t>ANEXO I - C - DO TR DO EDITAL ..... / 2017</t>
  </si>
  <si>
    <t>ANEXO I - A -  DO TR DO EDITAL ..... / 2017</t>
  </si>
  <si>
    <t>PREGÃO ELETRÔNICO Nº ......................./2017</t>
  </si>
  <si>
    <t>ANEXO I - B -  DO TR DO EDITAL ..... / 2017</t>
  </si>
  <si>
    <t>PREGÃO ELETRÔNICO Nº .................../2017</t>
  </si>
  <si>
    <t>VT= 3,5*2*15=105,00</t>
  </si>
  <si>
    <t>empresa= 105,00-66,55=38,45/pessoa</t>
  </si>
  <si>
    <t>7 dias x 4,345 semans no mês * 8 horas noturnas por dia * 1,31 adicional/2 pessoas no posto</t>
  </si>
  <si>
    <t>ou 159,37/6 = 26,56</t>
  </si>
  <si>
    <t>P1 = P0/(1 - 0,0865)</t>
  </si>
  <si>
    <t>T = P1 - P0</t>
  </si>
  <si>
    <t>COFINS/PIS = (3,65/8,65) x T</t>
  </si>
  <si>
    <t>ISS = (5,00/8,65) x T</t>
  </si>
  <si>
    <t>P0 = (MÓD 1 + MÓD 2 + MÓD 3 + MÓD 4) + (CI) + (L)</t>
  </si>
  <si>
    <t>Mediana</t>
  </si>
  <si>
    <t>Consumo anual</t>
  </si>
  <si>
    <t>Férias e Um Terço Constitucional</t>
  </si>
  <si>
    <t>Indenização (rescisões sem justa causa) - Multa FGTS + 10% LC nº 110/01</t>
  </si>
  <si>
    <t>ANEXO I - D - DO TR DO EDITAL ..... / 2017</t>
  </si>
  <si>
    <t>Valor Total de Posto Fixo de 24 (vinte e quatro) horas diárias, inclusive aos sábados, domingos e feriados, envolvendo 4 (quatro) vigilantes em turnos revezados de 12 (doze) x 36 (trinta e seis) horas.</t>
  </si>
  <si>
    <t>Posto Fixo de 24 (vinte e quatro) horas diárias, inclusive aos sábados, domingos e feriados, envolvendo 4 (quatro) vigilantes em turnos revezados de 12 (doze) x 36 (trinta e seis) horas.</t>
  </si>
  <si>
    <t>Vigilância do Escritório Central</t>
  </si>
  <si>
    <t>Vigilância das Estações de Bombeamento</t>
  </si>
  <si>
    <t>Valor proposto por empregado</t>
  </si>
  <si>
    <t>Quant. de empregados por posto</t>
  </si>
  <si>
    <t>Valor proposto por posto</t>
  </si>
  <si>
    <t>Quant. de postos</t>
  </si>
  <si>
    <t>Composição de Custos de Insumos para Posto Fixo 12/24h diárias, por vigilante</t>
  </si>
  <si>
    <t>Posto Fixo, de 12 (doze) horas diurnas, diárias, inclusive aos sábados, domingos e feriados, envolvendo 2 (dois) vigilantes em turnos revezados de 12 (doze) x 36 (trinta e seis) horas.</t>
  </si>
  <si>
    <t>Valor Total de Posto Fixo, de 12 (doze) horas diurnas, diárias, inclusive aos sábados, domingos e feriados, envolvendo 2 (dois) vigilantes em turnos revezados de 12 (doze) x 36 (trinta e seis)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</si>
</sst>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 &quot;* #,##0.00_);_(&quot;R$ &quot;* \(#,##0.00\);_(&quot;R$ &quot;* \-??_);_(@_)"/>
    <numFmt numFmtId="167" formatCode="_(* #,##0.00_);_(* \(#,##0.00\);_(* \-??_);_(@_)"/>
    <numFmt numFmtId="168" formatCode="#,##0.00_ ;[Red]\-#,##0.00\ "/>
    <numFmt numFmtId="169" formatCode="_-* #,##0.00_-;\-* #,##0.00_-;_-* \-??_-;_-@_-"/>
    <numFmt numFmtId="170" formatCode="#,##0_ ;[Red]\-#,##0\ "/>
    <numFmt numFmtId="171" formatCode="00"/>
    <numFmt numFmtId="172" formatCode="&quot;R$ &quot;#,##0.00"/>
    <numFmt numFmtId="173" formatCode="_(* #,##0.000_);_(* \(#,##0.000\);_(* \-??_);_(@_)"/>
  </numFmts>
  <fonts count="36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sz val="8"/>
      <name val="Verdan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Comic Sans MS"/>
      <family val="4"/>
    </font>
    <font>
      <sz val="10"/>
      <color indexed="9"/>
      <name val="Comic Sans MS"/>
      <family val="4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b/>
      <sz val="10"/>
      <name val="Times New Roman"/>
      <family val="1"/>
    </font>
    <font>
      <sz val="10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0" fontId="10" fillId="22" borderId="0" applyNumberFormat="0" applyBorder="0" applyAlignment="0" applyProtection="0"/>
    <xf numFmtId="0" fontId="24" fillId="0" borderId="0"/>
    <xf numFmtId="0" fontId="1" fillId="0" borderId="0"/>
    <xf numFmtId="0" fontId="24" fillId="23" borderId="4" applyNumberFormat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167" fontId="24" fillId="0" borderId="0" applyFill="0" applyBorder="0" applyAlignment="0" applyProtection="0"/>
    <xf numFmtId="167" fontId="24" fillId="0" borderId="0" applyFill="0" applyBorder="0" applyAlignment="0" applyProtection="0"/>
  </cellStyleXfs>
  <cellXfs count="295">
    <xf numFmtId="0" fontId="0" fillId="0" borderId="0" xfId="0"/>
    <xf numFmtId="0" fontId="19" fillId="0" borderId="0" xfId="0" applyFont="1" applyBorder="1" applyAlignment="1">
      <alignment horizontal="center" vertical="center" wrapText="1"/>
    </xf>
    <xf numFmtId="0" fontId="19" fillId="2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19" fillId="22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14" fontId="0" fillId="0" borderId="10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22" borderId="12" xfId="0" applyFont="1" applyFill="1" applyBorder="1" applyAlignment="1">
      <alignment horizontal="center" vertical="center"/>
    </xf>
    <xf numFmtId="0" fontId="0" fillId="22" borderId="1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1" fillId="22" borderId="10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19" fillId="22" borderId="14" xfId="0" applyFont="1" applyFill="1" applyBorder="1" applyAlignment="1">
      <alignment horizontal="center" vertical="center"/>
    </xf>
    <xf numFmtId="0" fontId="19" fillId="22" borderId="13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10" fontId="0" fillId="0" borderId="13" xfId="0" applyNumberFormat="1" applyFont="1" applyBorder="1" applyAlignment="1">
      <alignment horizontal="center" vertical="center" wrapText="1"/>
    </xf>
    <xf numFmtId="16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11" xfId="0" applyFont="1" applyFill="1" applyBorder="1" applyAlignment="1">
      <alignment horizontal="center" vertical="center" wrapText="1"/>
    </xf>
    <xf numFmtId="168" fontId="0" fillId="0" borderId="11" xfId="0" applyNumberFormat="1" applyFont="1" applyBorder="1" applyAlignment="1">
      <alignment horizontal="right" vertical="center" indent="6"/>
    </xf>
    <xf numFmtId="2" fontId="0" fillId="0" borderId="10" xfId="0" applyNumberForma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3" fontId="20" fillId="0" borderId="0" xfId="0" applyNumberFormat="1" applyFont="1" applyAlignment="1">
      <alignment horizontal="center" vertical="center"/>
    </xf>
    <xf numFmtId="0" fontId="27" fillId="0" borderId="0" xfId="35" applyFont="1" applyAlignment="1">
      <alignment vertical="center" wrapText="1"/>
    </xf>
    <xf numFmtId="0" fontId="27" fillId="0" borderId="0" xfId="35" applyFont="1" applyAlignment="1">
      <alignment vertical="center"/>
    </xf>
    <xf numFmtId="164" fontId="28" fillId="0" borderId="0" xfId="35" applyNumberFormat="1" applyFont="1" applyAlignment="1">
      <alignment vertical="center"/>
    </xf>
    <xf numFmtId="0" fontId="27" fillId="0" borderId="0" xfId="35" applyFont="1" applyFill="1" applyAlignment="1">
      <alignment vertical="center"/>
    </xf>
    <xf numFmtId="4" fontId="27" fillId="0" borderId="0" xfId="35" applyNumberFormat="1" applyFont="1" applyAlignment="1">
      <alignment vertical="center"/>
    </xf>
    <xf numFmtId="0" fontId="0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9" fillId="0" borderId="0" xfId="0" applyFon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/>
    <xf numFmtId="43" fontId="30" fillId="0" borderId="0" xfId="0" applyNumberFormat="1" applyFont="1"/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5" xfId="35" applyFont="1" applyBorder="1" applyAlignment="1">
      <alignment horizontal="center" vertical="center" wrapText="1"/>
    </xf>
    <xf numFmtId="165" fontId="0" fillId="0" borderId="0" xfId="0" applyNumberFormat="1"/>
    <xf numFmtId="0" fontId="0" fillId="0" borderId="14" xfId="0" applyFont="1" applyBorder="1" applyAlignment="1">
      <alignment horizontal="left" vertical="center" wrapText="1"/>
    </xf>
    <xf numFmtId="10" fontId="1" fillId="0" borderId="0" xfId="37" applyNumberFormat="1" applyFont="1"/>
    <xf numFmtId="2" fontId="0" fillId="0" borderId="0" xfId="0" applyNumberFormat="1"/>
    <xf numFmtId="167" fontId="1" fillId="0" borderId="0" xfId="48" applyFont="1"/>
    <xf numFmtId="166" fontId="0" fillId="0" borderId="0" xfId="31" applyFont="1"/>
    <xf numFmtId="0" fontId="0" fillId="0" borderId="13" xfId="0" applyFont="1" applyBorder="1" applyAlignment="1">
      <alignment horizontal="center" vertical="center" wrapText="1"/>
    </xf>
    <xf numFmtId="166" fontId="1" fillId="0" borderId="26" xfId="31" applyFont="1" applyBorder="1" applyAlignment="1">
      <alignment horizontal="left" vertical="center" wrapText="1"/>
    </xf>
    <xf numFmtId="167" fontId="1" fillId="0" borderId="10" xfId="48" applyFont="1" applyBorder="1" applyAlignment="1">
      <alignment horizontal="center" vertical="center" wrapText="1"/>
    </xf>
    <xf numFmtId="0" fontId="0" fillId="0" borderId="31" xfId="35" applyFont="1" applyBorder="1" applyAlignment="1">
      <alignment vertical="center" wrapText="1"/>
    </xf>
    <xf numFmtId="0" fontId="0" fillId="0" borderId="32" xfId="35" applyFont="1" applyBorder="1" applyAlignment="1">
      <alignment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justify"/>
    </xf>
    <xf numFmtId="167" fontId="1" fillId="0" borderId="15" xfId="48" applyFont="1" applyBorder="1"/>
    <xf numFmtId="0" fontId="33" fillId="0" borderId="0" xfId="0" applyFont="1" applyBorder="1" applyAlignment="1">
      <alignment horizontal="justify"/>
    </xf>
    <xf numFmtId="167" fontId="1" fillId="0" borderId="0" xfId="48" applyFont="1" applyBorder="1"/>
    <xf numFmtId="167" fontId="1" fillId="0" borderId="18" xfId="48" applyFont="1" applyBorder="1"/>
    <xf numFmtId="0" fontId="32" fillId="0" borderId="35" xfId="0" applyFont="1" applyBorder="1" applyAlignment="1">
      <alignment horizontal="justify"/>
    </xf>
    <xf numFmtId="167" fontId="19" fillId="0" borderId="36" xfId="48" applyFont="1" applyBorder="1" applyAlignment="1">
      <alignment horizontal="center"/>
    </xf>
    <xf numFmtId="167" fontId="19" fillId="0" borderId="37" xfId="48" applyFont="1" applyBorder="1" applyAlignment="1">
      <alignment horizontal="center"/>
    </xf>
    <xf numFmtId="0" fontId="33" fillId="0" borderId="38" xfId="0" applyFont="1" applyBorder="1" applyAlignment="1">
      <alignment horizontal="justify"/>
    </xf>
    <xf numFmtId="167" fontId="1" fillId="0" borderId="39" xfId="48" applyFont="1" applyBorder="1"/>
    <xf numFmtId="0" fontId="33" fillId="0" borderId="40" xfId="0" applyFont="1" applyBorder="1" applyAlignment="1">
      <alignment horizontal="justify"/>
    </xf>
    <xf numFmtId="167" fontId="1" fillId="0" borderId="41" xfId="48" applyFont="1" applyBorder="1"/>
    <xf numFmtId="0" fontId="33" fillId="0" borderId="42" xfId="0" applyFont="1" applyBorder="1" applyAlignment="1">
      <alignment horizontal="justify"/>
    </xf>
    <xf numFmtId="167" fontId="1" fillId="0" borderId="44" xfId="48" applyFont="1" applyBorder="1"/>
    <xf numFmtId="0" fontId="33" fillId="24" borderId="45" xfId="0" applyFont="1" applyFill="1" applyBorder="1" applyAlignment="1">
      <alignment horizontal="justify"/>
    </xf>
    <xf numFmtId="167" fontId="1" fillId="0" borderId="46" xfId="48" applyFont="1" applyBorder="1"/>
    <xf numFmtId="167" fontId="1" fillId="24" borderId="47" xfId="48" applyFont="1" applyFill="1" applyBorder="1"/>
    <xf numFmtId="0" fontId="33" fillId="0" borderId="45" xfId="0" applyFont="1" applyBorder="1" applyAlignment="1">
      <alignment horizontal="justify"/>
    </xf>
    <xf numFmtId="167" fontId="1" fillId="0" borderId="47" xfId="48" applyFont="1" applyBorder="1"/>
    <xf numFmtId="0" fontId="33" fillId="24" borderId="38" xfId="0" applyFont="1" applyFill="1" applyBorder="1" applyAlignment="1">
      <alignment horizontal="justify"/>
    </xf>
    <xf numFmtId="167" fontId="1" fillId="24" borderId="39" xfId="48" applyFont="1" applyFill="1" applyBorder="1"/>
    <xf numFmtId="167" fontId="19" fillId="0" borderId="36" xfId="48" applyFont="1" applyBorder="1"/>
    <xf numFmtId="0" fontId="33" fillId="0" borderId="48" xfId="0" applyFont="1" applyBorder="1" applyAlignment="1">
      <alignment horizontal="justify"/>
    </xf>
    <xf numFmtId="167" fontId="1" fillId="0" borderId="49" xfId="48" applyFont="1" applyBorder="1"/>
    <xf numFmtId="167" fontId="1" fillId="0" borderId="50" xfId="48" applyFont="1" applyBorder="1"/>
    <xf numFmtId="0" fontId="33" fillId="0" borderId="40" xfId="0" applyFont="1" applyFill="1" applyBorder="1" applyAlignment="1">
      <alignment horizontal="justify"/>
    </xf>
    <xf numFmtId="14" fontId="1" fillId="0" borderId="15" xfId="0" applyNumberFormat="1" applyFont="1" applyBorder="1" applyAlignment="1">
      <alignment horizontal="center" vertical="center" wrapText="1"/>
    </xf>
    <xf numFmtId="169" fontId="1" fillId="0" borderId="10" xfId="31" applyNumberFormat="1" applyFont="1" applyFill="1" applyBorder="1" applyAlignment="1" applyProtection="1">
      <alignment horizontal="left" vertical="center" wrapText="1"/>
    </xf>
    <xf numFmtId="0" fontId="34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63" xfId="0" applyBorder="1"/>
    <xf numFmtId="0" fontId="0" fillId="0" borderId="64" xfId="0" applyBorder="1"/>
    <xf numFmtId="43" fontId="0" fillId="0" borderId="0" xfId="0" applyNumberFormat="1"/>
    <xf numFmtId="172" fontId="0" fillId="24" borderId="12" xfId="0" applyNumberFormat="1" applyFont="1" applyFill="1" applyBorder="1" applyAlignment="1">
      <alignment vertical="center" wrapText="1"/>
    </xf>
    <xf numFmtId="1" fontId="0" fillId="24" borderId="15" xfId="0" applyNumberFormat="1" applyFont="1" applyFill="1" applyBorder="1" applyAlignment="1">
      <alignment horizontal="center" vertical="center" wrapText="1"/>
    </xf>
    <xf numFmtId="169" fontId="1" fillId="24" borderId="13" xfId="0" applyNumberFormat="1" applyFont="1" applyFill="1" applyBorder="1" applyAlignment="1">
      <alignment horizontal="center" vertical="center" wrapText="1"/>
    </xf>
    <xf numFmtId="172" fontId="30" fillId="0" borderId="0" xfId="0" applyNumberFormat="1" applyFont="1"/>
    <xf numFmtId="167" fontId="1" fillId="24" borderId="15" xfId="48" applyFont="1" applyFill="1" applyBorder="1" applyAlignment="1">
      <alignment vertical="center" wrapText="1"/>
    </xf>
    <xf numFmtId="166" fontId="1" fillId="24" borderId="26" xfId="31" applyFont="1" applyFill="1" applyBorder="1" applyAlignment="1">
      <alignment horizontal="left" vertical="center" wrapText="1"/>
    </xf>
    <xf numFmtId="0" fontId="0" fillId="24" borderId="13" xfId="0" applyFont="1" applyFill="1" applyBorder="1" applyAlignment="1">
      <alignment horizontal="center" vertical="center" wrapText="1"/>
    </xf>
    <xf numFmtId="43" fontId="35" fillId="0" borderId="0" xfId="0" applyNumberFormat="1" applyFont="1"/>
    <xf numFmtId="1" fontId="24" fillId="24" borderId="15" xfId="31" applyNumberFormat="1" applyFill="1" applyBorder="1" applyAlignment="1">
      <alignment horizontal="center" vertical="center" wrapText="1"/>
    </xf>
    <xf numFmtId="4" fontId="0" fillId="0" borderId="0" xfId="0" applyNumberFormat="1"/>
    <xf numFmtId="9" fontId="0" fillId="0" borderId="0" xfId="0" applyNumberFormat="1"/>
    <xf numFmtId="2" fontId="24" fillId="0" borderId="0" xfId="31" applyNumberFormat="1"/>
    <xf numFmtId="166" fontId="0" fillId="24" borderId="26" xfId="31" applyFont="1" applyFill="1" applyBorder="1" applyAlignment="1">
      <alignment horizontal="left" vertical="center" wrapText="1"/>
    </xf>
    <xf numFmtId="0" fontId="0" fillId="24" borderId="12" xfId="0" applyFont="1" applyFill="1" applyBorder="1" applyAlignment="1">
      <alignment horizontal="center" vertical="center" wrapText="1"/>
    </xf>
    <xf numFmtId="167" fontId="1" fillId="24" borderId="10" xfId="48" applyFont="1" applyFill="1" applyBorder="1" applyAlignment="1">
      <alignment horizontal="center" vertical="center" wrapText="1"/>
    </xf>
    <xf numFmtId="169" fontId="0" fillId="25" borderId="10" xfId="0" applyNumberFormat="1" applyFont="1" applyFill="1" applyBorder="1" applyAlignment="1">
      <alignment horizontal="center" vertical="center" wrapText="1"/>
    </xf>
    <xf numFmtId="2" fontId="35" fillId="0" borderId="0" xfId="0" applyNumberFormat="1" applyFont="1"/>
    <xf numFmtId="169" fontId="0" fillId="24" borderId="10" xfId="0" applyNumberFormat="1" applyFont="1" applyFill="1" applyBorder="1" applyAlignment="1">
      <alignment horizontal="center" vertical="center" wrapText="1"/>
    </xf>
    <xf numFmtId="10" fontId="19" fillId="25" borderId="10" xfId="0" applyNumberFormat="1" applyFont="1" applyFill="1" applyBorder="1" applyAlignment="1">
      <alignment horizontal="center" vertical="center" wrapText="1"/>
    </xf>
    <xf numFmtId="169" fontId="19" fillId="24" borderId="10" xfId="0" applyNumberFormat="1" applyFont="1" applyFill="1" applyBorder="1" applyAlignment="1">
      <alignment horizontal="center" vertical="center" wrapText="1"/>
    </xf>
    <xf numFmtId="169" fontId="1" fillId="24" borderId="10" xfId="31" applyNumberFormat="1" applyFont="1" applyFill="1" applyBorder="1" applyAlignment="1" applyProtection="1">
      <alignment horizontal="center" vertical="center" wrapText="1"/>
    </xf>
    <xf numFmtId="169" fontId="19" fillId="24" borderId="10" xfId="0" applyNumberFormat="1" applyFont="1" applyFill="1" applyBorder="1" applyAlignment="1">
      <alignment horizontal="right" vertical="center" wrapText="1"/>
    </xf>
    <xf numFmtId="10" fontId="0" fillId="24" borderId="13" xfId="0" applyNumberFormat="1" applyFont="1" applyFill="1" applyBorder="1" applyAlignment="1">
      <alignment horizontal="center" vertical="center" wrapText="1"/>
    </xf>
    <xf numFmtId="169" fontId="1" fillId="24" borderId="10" xfId="31" applyNumberFormat="1" applyFont="1" applyFill="1" applyBorder="1" applyAlignment="1" applyProtection="1">
      <alignment horizontal="left" vertical="center" wrapText="1"/>
    </xf>
    <xf numFmtId="165" fontId="0" fillId="24" borderId="15" xfId="0" applyNumberFormat="1" applyFont="1" applyFill="1" applyBorder="1" applyAlignment="1">
      <alignment horizontal="right" vertical="center"/>
    </xf>
    <xf numFmtId="167" fontId="1" fillId="24" borderId="15" xfId="48" applyFont="1" applyFill="1" applyBorder="1" applyAlignment="1">
      <alignment horizontal="right" vertical="center"/>
    </xf>
    <xf numFmtId="165" fontId="19" fillId="24" borderId="15" xfId="0" applyNumberFormat="1" applyFont="1" applyFill="1" applyBorder="1" applyAlignment="1">
      <alignment horizontal="right" vertical="center"/>
    </xf>
    <xf numFmtId="165" fontId="19" fillId="24" borderId="15" xfId="0" applyNumberFormat="1" applyFont="1" applyFill="1" applyBorder="1" applyAlignment="1">
      <alignment horizontal="center" vertical="center"/>
    </xf>
    <xf numFmtId="169" fontId="19" fillId="25" borderId="10" xfId="31" applyNumberFormat="1" applyFont="1" applyFill="1" applyBorder="1" applyAlignment="1" applyProtection="1">
      <alignment horizontal="left" vertical="center" wrapText="1"/>
    </xf>
    <xf numFmtId="169" fontId="0" fillId="24" borderId="10" xfId="0" applyNumberFormat="1" applyFont="1" applyFill="1" applyBorder="1" applyAlignment="1">
      <alignment horizontal="left" vertical="center" wrapText="1"/>
    </xf>
    <xf numFmtId="169" fontId="1" fillId="25" borderId="10" xfId="0" applyNumberFormat="1" applyFont="1" applyFill="1" applyBorder="1" applyAlignment="1">
      <alignment horizontal="center" vertical="center" wrapText="1"/>
    </xf>
    <xf numFmtId="169" fontId="0" fillId="25" borderId="10" xfId="0" applyNumberFormat="1" applyFont="1" applyFill="1" applyBorder="1" applyAlignment="1">
      <alignment horizontal="left" vertical="center" wrapText="1"/>
    </xf>
    <xf numFmtId="169" fontId="19" fillId="25" borderId="10" xfId="0" applyNumberFormat="1" applyFont="1" applyFill="1" applyBorder="1" applyAlignment="1">
      <alignment horizontal="left" vertical="center" wrapText="1"/>
    </xf>
    <xf numFmtId="166" fontId="1" fillId="24" borderId="15" xfId="31" applyFont="1" applyFill="1" applyBorder="1" applyAlignment="1">
      <alignment vertical="center"/>
    </xf>
    <xf numFmtId="1" fontId="0" fillId="24" borderId="33" xfId="0" applyNumberFormat="1" applyFont="1" applyFill="1" applyBorder="1" applyAlignment="1">
      <alignment horizontal="center" vertical="center" wrapText="1"/>
    </xf>
    <xf numFmtId="1" fontId="0" fillId="24" borderId="34" xfId="0" applyNumberFormat="1" applyFont="1" applyFill="1" applyBorder="1" applyAlignment="1">
      <alignment horizontal="center" vertical="center" wrapText="1"/>
    </xf>
    <xf numFmtId="166" fontId="24" fillId="24" borderId="20" xfId="31" applyFill="1" applyBorder="1" applyAlignment="1" applyProtection="1">
      <alignment horizontal="left" vertical="center" wrapText="1"/>
    </xf>
    <xf numFmtId="166" fontId="24" fillId="24" borderId="29" xfId="31" applyFill="1" applyBorder="1" applyAlignment="1" applyProtection="1">
      <alignment horizontal="left" vertical="center" wrapText="1"/>
    </xf>
    <xf numFmtId="170" fontId="0" fillId="24" borderId="10" xfId="0" applyNumberFormat="1" applyFont="1" applyFill="1" applyBorder="1" applyAlignment="1">
      <alignment horizontal="center" vertical="center"/>
    </xf>
    <xf numFmtId="170" fontId="0" fillId="24" borderId="30" xfId="0" applyNumberFormat="1" applyFont="1" applyFill="1" applyBorder="1" applyAlignment="1">
      <alignment horizontal="center" vertical="center"/>
    </xf>
    <xf numFmtId="166" fontId="24" fillId="24" borderId="21" xfId="31" applyFill="1" applyBorder="1" applyAlignment="1" applyProtection="1">
      <alignment horizontal="left" vertical="center" wrapText="1"/>
    </xf>
    <xf numFmtId="166" fontId="19" fillId="24" borderId="22" xfId="31" applyFont="1" applyFill="1" applyBorder="1" applyAlignment="1" applyProtection="1">
      <alignment horizontal="left" vertical="center"/>
    </xf>
    <xf numFmtId="164" fontId="0" fillId="24" borderId="15" xfId="35" applyNumberFormat="1" applyFont="1" applyFill="1" applyBorder="1" applyAlignment="1">
      <alignment vertical="center"/>
    </xf>
    <xf numFmtId="0" fontId="0" fillId="24" borderId="15" xfId="35" applyFont="1" applyFill="1" applyBorder="1" applyAlignment="1">
      <alignment horizontal="center" vertical="center"/>
    </xf>
    <xf numFmtId="164" fontId="0" fillId="24" borderId="26" xfId="35" applyNumberFormat="1" applyFont="1" applyFill="1" applyBorder="1" applyAlignment="1">
      <alignment vertical="center"/>
    </xf>
    <xf numFmtId="164" fontId="19" fillId="24" borderId="15" xfId="35" applyNumberFormat="1" applyFont="1" applyFill="1" applyBorder="1" applyAlignment="1">
      <alignment vertical="center"/>
    </xf>
    <xf numFmtId="167" fontId="0" fillId="0" borderId="0" xfId="0" applyNumberFormat="1"/>
    <xf numFmtId="167" fontId="0" fillId="0" borderId="0" xfId="48" applyFont="1"/>
    <xf numFmtId="167" fontId="1" fillId="24" borderId="15" xfId="48" applyFont="1" applyFill="1" applyBorder="1"/>
    <xf numFmtId="167" fontId="1" fillId="24" borderId="43" xfId="48" applyFont="1" applyFill="1" applyBorder="1"/>
    <xf numFmtId="167" fontId="1" fillId="24" borderId="18" xfId="48" applyFont="1" applyFill="1" applyBorder="1"/>
    <xf numFmtId="167" fontId="1" fillId="24" borderId="49" xfId="48" applyFont="1" applyFill="1" applyBorder="1"/>
    <xf numFmtId="167" fontId="1" fillId="24" borderId="0" xfId="48" applyFont="1" applyFill="1" applyBorder="1"/>
    <xf numFmtId="4" fontId="0" fillId="24" borderId="15" xfId="0" applyNumberFormat="1" applyFont="1" applyFill="1" applyBorder="1" applyAlignment="1">
      <alignment horizontal="right"/>
    </xf>
    <xf numFmtId="167" fontId="1" fillId="24" borderId="31" xfId="48" applyFont="1" applyFill="1" applyBorder="1"/>
    <xf numFmtId="167" fontId="1" fillId="24" borderId="67" xfId="48" applyFont="1" applyFill="1" applyBorder="1"/>
    <xf numFmtId="173" fontId="1" fillId="24" borderId="15" xfId="48" applyNumberFormat="1" applyFont="1" applyFill="1" applyBorder="1"/>
    <xf numFmtId="167" fontId="1" fillId="24" borderId="41" xfId="48" applyFont="1" applyFill="1" applyBorder="1"/>
    <xf numFmtId="167" fontId="1" fillId="24" borderId="44" xfId="48" applyFont="1" applyFill="1" applyBorder="1"/>
    <xf numFmtId="167" fontId="1" fillId="0" borderId="68" xfId="48" applyFont="1" applyBorder="1"/>
    <xf numFmtId="166" fontId="24" fillId="0" borderId="0" xfId="31"/>
    <xf numFmtId="9" fontId="24" fillId="0" borderId="0" xfId="37"/>
    <xf numFmtId="10" fontId="24" fillId="0" borderId="0" xfId="37" applyNumberFormat="1"/>
    <xf numFmtId="10" fontId="1" fillId="24" borderId="13" xfId="48" applyNumberFormat="1" applyFont="1" applyFill="1" applyBorder="1" applyAlignment="1" applyProtection="1">
      <alignment horizontal="center" vertical="center" wrapText="1"/>
    </xf>
    <xf numFmtId="10" fontId="22" fillId="24" borderId="18" xfId="0" applyNumberFormat="1" applyFont="1" applyFill="1" applyBorder="1" applyAlignment="1">
      <alignment horizontal="center"/>
    </xf>
    <xf numFmtId="10" fontId="22" fillId="24" borderId="15" xfId="0" applyNumberFormat="1" applyFont="1" applyFill="1" applyBorder="1" applyAlignment="1">
      <alignment horizontal="center"/>
    </xf>
    <xf numFmtId="10" fontId="22" fillId="24" borderId="15" xfId="0" applyNumberFormat="1" applyFont="1" applyFill="1" applyBorder="1" applyAlignment="1">
      <alignment horizontal="center" vertical="center"/>
    </xf>
    <xf numFmtId="10" fontId="19" fillId="24" borderId="10" xfId="0" applyNumberFormat="1" applyFont="1" applyFill="1" applyBorder="1" applyAlignment="1">
      <alignment horizontal="center" vertical="center" wrapText="1"/>
    </xf>
    <xf numFmtId="10" fontId="0" fillId="24" borderId="10" xfId="0" applyNumberFormat="1" applyFont="1" applyFill="1" applyBorder="1" applyAlignment="1">
      <alignment horizontal="center" vertical="center" wrapText="1"/>
    </xf>
    <xf numFmtId="10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22" borderId="10" xfId="0" applyFont="1" applyFill="1" applyBorder="1" applyAlignment="1">
      <alignment horizontal="center" vertical="center"/>
    </xf>
    <xf numFmtId="0" fontId="19" fillId="22" borderId="10" xfId="0" applyFont="1" applyFill="1" applyBorder="1" applyAlignment="1">
      <alignment horizontal="center" vertical="center" wrapText="1"/>
    </xf>
    <xf numFmtId="0" fontId="21" fillId="22" borderId="1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19" fillId="22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/>
    </xf>
    <xf numFmtId="0" fontId="19" fillId="22" borderId="14" xfId="0" applyFont="1" applyFill="1" applyBorder="1" applyAlignment="1">
      <alignment horizontal="right" vertical="center" wrapText="1"/>
    </xf>
    <xf numFmtId="0" fontId="19" fillId="22" borderId="12" xfId="0" applyFont="1" applyFill="1" applyBorder="1" applyAlignment="1">
      <alignment horizontal="right" vertical="center" wrapText="1"/>
    </xf>
    <xf numFmtId="0" fontId="19" fillId="22" borderId="13" xfId="0" applyFont="1" applyFill="1" applyBorder="1" applyAlignment="1">
      <alignment horizontal="righ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19" fillId="22" borderId="14" xfId="0" applyFont="1" applyFill="1" applyBorder="1" applyAlignment="1">
      <alignment horizontal="left" vertical="center" wrapText="1"/>
    </xf>
    <xf numFmtId="0" fontId="19" fillId="22" borderId="12" xfId="0" applyFont="1" applyFill="1" applyBorder="1" applyAlignment="1">
      <alignment horizontal="left" vertical="center" wrapText="1"/>
    </xf>
    <xf numFmtId="0" fontId="19" fillId="22" borderId="13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19" fillId="22" borderId="10" xfId="0" applyFont="1" applyFill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21" fillId="22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31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19" fillId="24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 wrapText="1"/>
    </xf>
    <xf numFmtId="168" fontId="0" fillId="0" borderId="10" xfId="0" applyNumberFormat="1" applyFont="1" applyFill="1" applyBorder="1" applyAlignment="1">
      <alignment horizontal="right" vertical="center" wrapText="1" indent="6"/>
    </xf>
    <xf numFmtId="0" fontId="0" fillId="0" borderId="10" xfId="0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4" fontId="0" fillId="0" borderId="14" xfId="0" applyNumberFormat="1" applyFont="1" applyFill="1" applyBorder="1" applyAlignment="1">
      <alignment horizontal="center" vertical="center" wrapText="1"/>
    </xf>
    <xf numFmtId="4" fontId="20" fillId="0" borderId="13" xfId="0" applyNumberFormat="1" applyFont="1" applyBorder="1" applyAlignment="1">
      <alignment horizontal="center" vertical="center" wrapText="1"/>
    </xf>
    <xf numFmtId="0" fontId="19" fillId="22" borderId="10" xfId="0" applyFont="1" applyFill="1" applyBorder="1" applyAlignment="1">
      <alignment horizontal="center" vertical="center"/>
    </xf>
    <xf numFmtId="0" fontId="19" fillId="22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justify" vertical="center" wrapText="1"/>
    </xf>
    <xf numFmtId="0" fontId="19" fillId="22" borderId="30" xfId="0" applyFont="1" applyFill="1" applyBorder="1" applyAlignment="1">
      <alignment horizontal="left" vertical="center" wrapText="1"/>
    </xf>
    <xf numFmtId="0" fontId="19" fillId="22" borderId="14" xfId="0" applyFont="1" applyFill="1" applyBorder="1" applyAlignment="1">
      <alignment horizontal="center" vertical="center" wrapText="1"/>
    </xf>
    <xf numFmtId="0" fontId="19" fillId="22" borderId="12" xfId="0" applyFont="1" applyFill="1" applyBorder="1" applyAlignment="1">
      <alignment horizontal="center" vertical="center" wrapText="1"/>
    </xf>
    <xf numFmtId="0" fontId="19" fillId="22" borderId="27" xfId="0" applyFont="1" applyFill="1" applyBorder="1" applyAlignment="1">
      <alignment horizontal="center" vertical="center" wrapText="1"/>
    </xf>
    <xf numFmtId="0" fontId="19" fillId="22" borderId="13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1" fillId="22" borderId="10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3" xfId="0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19" fillId="22" borderId="28" xfId="0" applyFont="1" applyFill="1" applyBorder="1" applyAlignment="1">
      <alignment horizontal="center" vertical="center" wrapText="1"/>
    </xf>
    <xf numFmtId="0" fontId="19" fillId="22" borderId="3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71" fontId="1" fillId="24" borderId="14" xfId="0" applyNumberFormat="1" applyFont="1" applyFill="1" applyBorder="1" applyAlignment="1">
      <alignment horizontal="center" vertical="center" wrapText="1"/>
    </xf>
    <xf numFmtId="171" fontId="20" fillId="24" borderId="13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168" fontId="0" fillId="0" borderId="10" xfId="0" applyNumberFormat="1" applyFont="1" applyBorder="1" applyAlignment="1">
      <alignment horizontal="right" vertical="center" indent="6"/>
    </xf>
    <xf numFmtId="0" fontId="19" fillId="0" borderId="11" xfId="0" applyFont="1" applyBorder="1" applyAlignment="1">
      <alignment horizontal="center" vertical="center"/>
    </xf>
    <xf numFmtId="0" fontId="0" fillId="22" borderId="14" xfId="0" applyFont="1" applyFill="1" applyBorder="1" applyAlignment="1">
      <alignment horizontal="left" vertical="center"/>
    </xf>
    <xf numFmtId="0" fontId="19" fillId="0" borderId="30" xfId="0" applyFont="1" applyBorder="1" applyAlignment="1">
      <alignment horizontal="left" vertical="center" wrapText="1"/>
    </xf>
    <xf numFmtId="0" fontId="0" fillId="26" borderId="15" xfId="0" applyFill="1" applyBorder="1" applyAlignment="1">
      <alignment horizontal="left" vertical="center"/>
    </xf>
    <xf numFmtId="0" fontId="0" fillId="26" borderId="15" xfId="0" applyFont="1" applyFill="1" applyBorder="1" applyAlignment="1">
      <alignment horizontal="left" vertical="center"/>
    </xf>
    <xf numFmtId="0" fontId="19" fillId="26" borderId="15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/>
    </xf>
    <xf numFmtId="0" fontId="19" fillId="0" borderId="27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left" vertical="center"/>
    </xf>
    <xf numFmtId="0" fontId="19" fillId="0" borderId="52" xfId="0" applyFont="1" applyFill="1" applyBorder="1" applyAlignment="1">
      <alignment horizontal="center" vertical="center" wrapText="1"/>
    </xf>
    <xf numFmtId="0" fontId="19" fillId="0" borderId="53" xfId="0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55" xfId="0" applyFont="1" applyFill="1" applyBorder="1" applyAlignment="1">
      <alignment horizontal="right" vertical="center"/>
    </xf>
    <xf numFmtId="0" fontId="19" fillId="0" borderId="56" xfId="0" applyFont="1" applyFill="1" applyBorder="1" applyAlignment="1">
      <alignment horizontal="right" vertical="center"/>
    </xf>
    <xf numFmtId="0" fontId="19" fillId="0" borderId="57" xfId="0" applyFont="1" applyFill="1" applyBorder="1" applyAlignment="1">
      <alignment horizontal="right" vertical="center"/>
    </xf>
    <xf numFmtId="0" fontId="0" fillId="0" borderId="61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62" xfId="0" applyFont="1" applyBorder="1" applyAlignment="1">
      <alignment horizontal="left" vertical="center"/>
    </xf>
    <xf numFmtId="0" fontId="0" fillId="0" borderId="65" xfId="0" applyFont="1" applyBorder="1" applyAlignment="1">
      <alignment horizontal="left" vertical="center"/>
    </xf>
    <xf numFmtId="0" fontId="0" fillId="0" borderId="57" xfId="0" applyFont="1" applyBorder="1" applyAlignment="1">
      <alignment horizontal="left" vertical="center"/>
    </xf>
    <xf numFmtId="0" fontId="0" fillId="0" borderId="66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19" fillId="0" borderId="31" xfId="35" applyFont="1" applyBorder="1" applyAlignment="1">
      <alignment horizontal="center" vertical="center"/>
    </xf>
    <xf numFmtId="0" fontId="19" fillId="0" borderId="51" xfId="35" applyFont="1" applyBorder="1" applyAlignment="1">
      <alignment horizontal="center" vertical="center"/>
    </xf>
    <xf numFmtId="0" fontId="19" fillId="0" borderId="26" xfId="35" applyFont="1" applyBorder="1" applyAlignment="1">
      <alignment horizontal="center" vertical="center"/>
    </xf>
    <xf numFmtId="0" fontId="19" fillId="0" borderId="31" xfId="35" applyFont="1" applyBorder="1" applyAlignment="1">
      <alignment horizontal="center" vertical="center" wrapText="1"/>
    </xf>
    <xf numFmtId="0" fontId="19" fillId="0" borderId="26" xfId="35" applyFont="1" applyBorder="1" applyAlignment="1">
      <alignment horizontal="center" vertical="center" wrapText="1"/>
    </xf>
    <xf numFmtId="0" fontId="0" fillId="0" borderId="31" xfId="35" applyFont="1" applyBorder="1" applyAlignment="1">
      <alignment horizontal="left" vertical="justify" wrapText="1"/>
    </xf>
    <xf numFmtId="0" fontId="0" fillId="0" borderId="26" xfId="35" applyFont="1" applyBorder="1" applyAlignment="1">
      <alignment horizontal="left" vertical="justify" wrapText="1"/>
    </xf>
    <xf numFmtId="0" fontId="19" fillId="0" borderId="31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67" fontId="19" fillId="24" borderId="58" xfId="48" applyFont="1" applyFill="1" applyBorder="1" applyAlignment="1">
      <alignment horizontal="center"/>
    </xf>
    <xf numFmtId="167" fontId="19" fillId="24" borderId="59" xfId="48" applyFont="1" applyFill="1" applyBorder="1" applyAlignment="1">
      <alignment horizontal="center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Moeda 3" xfId="32"/>
    <cellStyle name="Neutra" xfId="33" builtinId="28" customBuiltin="1"/>
    <cellStyle name="Normal" xfId="0" builtinId="0"/>
    <cellStyle name="Normal 3" xfId="34"/>
    <cellStyle name="Normal_Xl0000028" xfId="35"/>
    <cellStyle name="Nota" xfId="36" builtinId="10" customBuiltin="1"/>
    <cellStyle name="Porcentagem" xfId="37" builtinId="5"/>
    <cellStyle name="Porcentagem 2" xfId="38"/>
    <cellStyle name="Saída" xfId="39" builtinId="21" customBuiltin="1"/>
    <cellStyle name="Texto de Aviso" xfId="40" builtinId="11" customBuiltin="1"/>
    <cellStyle name="Texto Explicativo" xfId="41" builtinId="53" customBuiltin="1"/>
    <cellStyle name="Título 1" xfId="42" builtinId="16" customBuiltin="1"/>
    <cellStyle name="Título 2" xfId="43" builtinId="17" customBuiltin="1"/>
    <cellStyle name="Título 3" xfId="44" builtinId="18" customBuiltin="1"/>
    <cellStyle name="Título 4" xfId="45" builtinId="19" customBuiltin="1"/>
    <cellStyle name="Título 5" xfId="46"/>
    <cellStyle name="Total" xfId="47" builtinId="25" customBuiltin="1"/>
    <cellStyle name="Vírgula" xfId="48" builtinId="3"/>
    <cellStyle name="Vírgula 2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1</xdr:col>
      <xdr:colOff>914400</xdr:colOff>
      <xdr:row>2</xdr:row>
      <xdr:rowOff>9525</xdr:rowOff>
    </xdr:to>
    <xdr:pic>
      <xdr:nvPicPr>
        <xdr:cNvPr id="13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152525" cy="2952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962025</xdr:colOff>
      <xdr:row>1</xdr:row>
      <xdr:rowOff>161925</xdr:rowOff>
    </xdr:to>
    <xdr:pic>
      <xdr:nvPicPr>
        <xdr:cNvPr id="13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200150" cy="3238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1</xdr:col>
      <xdr:colOff>1419225</xdr:colOff>
      <xdr:row>2</xdr:row>
      <xdr:rowOff>104775</xdr:rowOff>
    </xdr:to>
    <xdr:pic>
      <xdr:nvPicPr>
        <xdr:cNvPr id="332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552575" cy="4476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1</xdr:col>
      <xdr:colOff>676275</xdr:colOff>
      <xdr:row>2</xdr:row>
      <xdr:rowOff>9525</xdr:rowOff>
    </xdr:to>
    <xdr:pic>
      <xdr:nvPicPr>
        <xdr:cNvPr id="435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285875" cy="3524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1</xdr:col>
      <xdr:colOff>914400</xdr:colOff>
      <xdr:row>2</xdr:row>
      <xdr:rowOff>9525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152525" cy="2952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962025</xdr:colOff>
      <xdr:row>1</xdr:row>
      <xdr:rowOff>161925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200150" cy="3238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51"/>
  <sheetViews>
    <sheetView showGridLines="0" topLeftCell="A10" zoomScaleNormal="100" zoomScaleSheetLayoutView="100" workbookViewId="0">
      <selection activeCell="B35" sqref="B35:D35"/>
    </sheetView>
  </sheetViews>
  <sheetFormatPr defaultRowHeight="15" customHeight="1" x14ac:dyDescent="0.2"/>
  <cols>
    <col min="1" max="1" width="3.5703125" style="8" bestFit="1" customWidth="1"/>
    <col min="2" max="2" width="35.85546875" style="8" customWidth="1"/>
    <col min="3" max="3" width="19" style="8" bestFit="1" customWidth="1"/>
    <col min="4" max="4" width="12.85546875" style="8" customWidth="1"/>
    <col min="5" max="5" width="23.28515625" style="9" customWidth="1"/>
    <col min="6" max="6" width="10.7109375" hidden="1" customWidth="1"/>
    <col min="7" max="7" width="14.7109375" hidden="1" customWidth="1"/>
    <col min="8" max="8" width="12.140625" hidden="1" customWidth="1"/>
    <col min="9" max="9" width="9.28515625" hidden="1" customWidth="1"/>
    <col min="10" max="10" width="9.5703125" hidden="1" customWidth="1"/>
    <col min="11" max="12" width="0" hidden="1" customWidth="1"/>
    <col min="13" max="13" width="10.5703125" hidden="1" customWidth="1"/>
  </cols>
  <sheetData>
    <row r="1" spans="1:5" ht="12.75" x14ac:dyDescent="0.2">
      <c r="A1" s="214" t="s">
        <v>114</v>
      </c>
      <c r="B1" s="214"/>
      <c r="C1" s="214"/>
      <c r="D1" s="214"/>
      <c r="E1" s="214"/>
    </row>
    <row r="2" spans="1:5" ht="12.75" x14ac:dyDescent="0.2">
      <c r="A2" s="214" t="s">
        <v>115</v>
      </c>
      <c r="B2" s="214"/>
      <c r="C2" s="214"/>
      <c r="D2" s="214"/>
      <c r="E2" s="214"/>
    </row>
    <row r="3" spans="1:5" ht="12.75" x14ac:dyDescent="0.2">
      <c r="A3" s="214" t="s">
        <v>116</v>
      </c>
      <c r="B3" s="214"/>
      <c r="C3" s="214"/>
      <c r="D3" s="214"/>
      <c r="E3" s="214"/>
    </row>
    <row r="4" spans="1:5" ht="12.75" x14ac:dyDescent="0.2">
      <c r="A4" s="215" t="s">
        <v>1</v>
      </c>
      <c r="B4" s="215"/>
      <c r="C4" s="215"/>
      <c r="D4" s="215"/>
      <c r="E4" s="215"/>
    </row>
    <row r="5" spans="1:5" ht="12.75" x14ac:dyDescent="0.2">
      <c r="A5" s="216" t="s">
        <v>179</v>
      </c>
      <c r="B5" s="216"/>
      <c r="C5" s="216"/>
      <c r="D5" s="216"/>
      <c r="E5" s="216"/>
    </row>
    <row r="6" spans="1:5" ht="12.75" x14ac:dyDescent="0.2">
      <c r="A6" s="215" t="s">
        <v>112</v>
      </c>
      <c r="B6" s="215"/>
      <c r="C6" s="215"/>
      <c r="D6" s="215"/>
      <c r="E6" s="215"/>
    </row>
    <row r="8" spans="1:5" ht="12.75" x14ac:dyDescent="0.2">
      <c r="A8" s="217" t="s">
        <v>2</v>
      </c>
      <c r="B8" s="217"/>
      <c r="C8" s="218"/>
      <c r="D8" s="218"/>
      <c r="E8" s="218"/>
    </row>
    <row r="9" spans="1:5" ht="12.75" x14ac:dyDescent="0.2">
      <c r="A9" s="217" t="s">
        <v>3</v>
      </c>
      <c r="B9" s="217"/>
      <c r="C9" s="218" t="s">
        <v>4</v>
      </c>
      <c r="D9" s="218"/>
      <c r="E9" s="218"/>
    </row>
    <row r="10" spans="1:5" ht="12.75" x14ac:dyDescent="0.2">
      <c r="A10" s="217" t="s">
        <v>5</v>
      </c>
      <c r="B10" s="217"/>
      <c r="C10" s="218" t="s">
        <v>6</v>
      </c>
      <c r="D10" s="218"/>
      <c r="E10" s="218"/>
    </row>
    <row r="11" spans="1:5" ht="12.75" x14ac:dyDescent="0.2">
      <c r="A11" s="6"/>
      <c r="B11" s="6"/>
      <c r="C11" s="10"/>
      <c r="D11" s="10"/>
      <c r="E11" s="10"/>
    </row>
    <row r="12" spans="1:5" ht="12.75" x14ac:dyDescent="0.2">
      <c r="A12" s="215"/>
      <c r="B12" s="215"/>
      <c r="C12" s="215"/>
      <c r="D12" s="215"/>
      <c r="E12" s="215"/>
    </row>
    <row r="13" spans="1:5" ht="12.75" x14ac:dyDescent="0.2">
      <c r="A13" s="215" t="s">
        <v>7</v>
      </c>
      <c r="B13" s="215"/>
      <c r="C13" s="215"/>
      <c r="D13" s="215"/>
      <c r="E13" s="215"/>
    </row>
    <row r="14" spans="1:5" ht="12.75" x14ac:dyDescent="0.2">
      <c r="A14" s="11" t="s">
        <v>8</v>
      </c>
      <c r="B14" s="251" t="s">
        <v>9</v>
      </c>
      <c r="C14" s="251"/>
      <c r="D14" s="251"/>
      <c r="E14" s="12"/>
    </row>
    <row r="15" spans="1:5" ht="12.75" x14ac:dyDescent="0.2">
      <c r="A15" s="11" t="s">
        <v>10</v>
      </c>
      <c r="B15" s="251" t="s">
        <v>11</v>
      </c>
      <c r="C15" s="251"/>
      <c r="D15" s="251"/>
      <c r="E15" s="55" t="s">
        <v>104</v>
      </c>
    </row>
    <row r="16" spans="1:5" ht="12.75" x14ac:dyDescent="0.2">
      <c r="A16" s="11" t="s">
        <v>12</v>
      </c>
      <c r="B16" s="206" t="s">
        <v>13</v>
      </c>
      <c r="C16" s="206"/>
      <c r="D16" s="206"/>
      <c r="E16" s="11">
        <v>2017</v>
      </c>
    </row>
    <row r="17" spans="1:5" ht="12.75" x14ac:dyDescent="0.2">
      <c r="A17" s="11" t="s">
        <v>14</v>
      </c>
      <c r="B17" s="206" t="s">
        <v>15</v>
      </c>
      <c r="C17" s="206"/>
      <c r="D17" s="206"/>
      <c r="E17" s="11" t="s">
        <v>16</v>
      </c>
    </row>
    <row r="18" spans="1:5" ht="12.75" x14ac:dyDescent="0.2">
      <c r="A18" s="13"/>
      <c r="B18" s="14"/>
      <c r="C18" s="14"/>
      <c r="D18" s="14"/>
      <c r="E18" s="13"/>
    </row>
    <row r="19" spans="1:5" ht="12.75" x14ac:dyDescent="0.2">
      <c r="A19" s="256"/>
      <c r="B19" s="256"/>
      <c r="C19" s="256"/>
      <c r="D19" s="256"/>
      <c r="E19" s="256"/>
    </row>
    <row r="20" spans="1:5" ht="12.75" x14ac:dyDescent="0.2">
      <c r="A20" s="215" t="s">
        <v>17</v>
      </c>
      <c r="B20" s="215"/>
      <c r="C20" s="215"/>
      <c r="D20" s="215"/>
      <c r="E20" s="215"/>
    </row>
    <row r="21" spans="1:5" ht="12.75" x14ac:dyDescent="0.2">
      <c r="A21" s="225" t="s">
        <v>18</v>
      </c>
      <c r="B21" s="225"/>
      <c r="C21" s="226" t="s">
        <v>19</v>
      </c>
      <c r="D21" s="226" t="s">
        <v>67</v>
      </c>
      <c r="E21" s="226"/>
    </row>
    <row r="22" spans="1:5" ht="12.75" x14ac:dyDescent="0.2">
      <c r="A22" s="225"/>
      <c r="B22" s="225"/>
      <c r="C22" s="226"/>
      <c r="D22" s="226"/>
      <c r="E22" s="226"/>
    </row>
    <row r="23" spans="1:5" ht="12.75" x14ac:dyDescent="0.2">
      <c r="A23" s="252" t="s">
        <v>200</v>
      </c>
      <c r="B23" s="253"/>
      <c r="C23" s="33" t="s">
        <v>163</v>
      </c>
      <c r="D23" s="249">
        <v>1</v>
      </c>
      <c r="E23" s="250"/>
    </row>
    <row r="24" spans="1:5" ht="12.75" x14ac:dyDescent="0.2">
      <c r="A24" s="221"/>
      <c r="B24" s="222"/>
      <c r="C24" s="33"/>
      <c r="D24" s="223"/>
      <c r="E24" s="224"/>
    </row>
    <row r="25" spans="1:5" ht="12.75" x14ac:dyDescent="0.2">
      <c r="A25" s="221"/>
      <c r="B25" s="222"/>
      <c r="C25" s="33"/>
      <c r="D25" s="223"/>
      <c r="E25" s="224"/>
    </row>
    <row r="26" spans="1:5" ht="12.75" x14ac:dyDescent="0.2">
      <c r="A26" s="222"/>
      <c r="B26" s="222"/>
      <c r="C26" s="4"/>
      <c r="D26" s="220"/>
      <c r="E26" s="220"/>
    </row>
    <row r="27" spans="1:5" s="15" customFormat="1" ht="12.75" x14ac:dyDescent="0.2">
      <c r="A27" s="206"/>
      <c r="B27" s="206"/>
      <c r="C27" s="4"/>
      <c r="D27" s="255"/>
      <c r="E27" s="255"/>
    </row>
    <row r="28" spans="1:5" s="15" customFormat="1" ht="12.75" x14ac:dyDescent="0.2">
      <c r="A28" s="14"/>
      <c r="B28" s="14"/>
      <c r="C28" s="31"/>
      <c r="D28" s="32"/>
      <c r="E28" s="32"/>
    </row>
    <row r="29" spans="1:5" ht="12.75" x14ac:dyDescent="0.2">
      <c r="A29" s="215" t="s">
        <v>112</v>
      </c>
      <c r="B29" s="215"/>
      <c r="C29" s="215"/>
      <c r="D29" s="215"/>
      <c r="E29" s="215"/>
    </row>
    <row r="30" spans="1:5" ht="12.75" x14ac:dyDescent="0.2">
      <c r="A30" s="254" t="s">
        <v>90</v>
      </c>
      <c r="B30" s="254"/>
      <c r="C30" s="254"/>
      <c r="D30" s="254"/>
      <c r="E30" s="254"/>
    </row>
    <row r="31" spans="1:5" s="19" customFormat="1" ht="12.75" x14ac:dyDescent="0.2">
      <c r="A31" s="16"/>
      <c r="B31" s="16"/>
      <c r="C31" s="16"/>
      <c r="D31" s="16"/>
      <c r="E31" s="16"/>
    </row>
    <row r="32" spans="1:5" ht="12.75" x14ac:dyDescent="0.2">
      <c r="A32" s="257" t="s">
        <v>20</v>
      </c>
      <c r="B32" s="257"/>
      <c r="C32" s="17"/>
      <c r="D32" s="17"/>
      <c r="E32" s="18"/>
    </row>
    <row r="33" spans="1:13" ht="38.25" customHeight="1" x14ac:dyDescent="0.2">
      <c r="A33" s="258" t="s">
        <v>199</v>
      </c>
      <c r="B33" s="258"/>
      <c r="C33" s="258"/>
      <c r="D33" s="258"/>
      <c r="E33" s="258"/>
    </row>
    <row r="34" spans="1:13" ht="15" customHeight="1" x14ac:dyDescent="0.2">
      <c r="A34" s="234" t="s">
        <v>21</v>
      </c>
      <c r="B34" s="234"/>
      <c r="C34" s="234"/>
      <c r="D34" s="234"/>
      <c r="E34" s="234"/>
    </row>
    <row r="35" spans="1:13" ht="15" customHeight="1" x14ac:dyDescent="0.2">
      <c r="A35" s="21">
        <v>1</v>
      </c>
      <c r="B35" s="195" t="s">
        <v>117</v>
      </c>
      <c r="C35" s="233"/>
      <c r="D35" s="196" t="s">
        <v>68</v>
      </c>
      <c r="E35" s="56" t="s">
        <v>103</v>
      </c>
    </row>
    <row r="36" spans="1:13" ht="15" customHeight="1" x14ac:dyDescent="0.2">
      <c r="A36" s="21">
        <v>2</v>
      </c>
      <c r="B36" s="195" t="s">
        <v>13</v>
      </c>
      <c r="C36" s="233"/>
      <c r="D36" s="196">
        <v>2012</v>
      </c>
      <c r="E36" s="35">
        <v>2017</v>
      </c>
    </row>
    <row r="37" spans="1:13" ht="15" customHeight="1" x14ac:dyDescent="0.2">
      <c r="A37" s="36">
        <v>3</v>
      </c>
      <c r="B37" s="241" t="s">
        <v>18</v>
      </c>
      <c r="C37" s="219"/>
      <c r="D37" s="242" t="s">
        <v>69</v>
      </c>
      <c r="E37" s="37" t="s">
        <v>91</v>
      </c>
    </row>
    <row r="38" spans="1:13" ht="15" customHeight="1" x14ac:dyDescent="0.2">
      <c r="A38" s="34">
        <v>4</v>
      </c>
      <c r="B38" s="243" t="s">
        <v>15</v>
      </c>
      <c r="C38" s="243"/>
      <c r="D38" s="243">
        <v>12</v>
      </c>
      <c r="E38" s="38">
        <v>12</v>
      </c>
    </row>
    <row r="39" spans="1:13" ht="15" customHeight="1" x14ac:dyDescent="0.2">
      <c r="A39" s="36">
        <v>5</v>
      </c>
      <c r="B39" s="244" t="s">
        <v>118</v>
      </c>
      <c r="C39" s="236"/>
      <c r="D39" s="237"/>
      <c r="E39" s="39" t="s">
        <v>119</v>
      </c>
    </row>
    <row r="40" spans="1:13" ht="15" customHeight="1" x14ac:dyDescent="0.2">
      <c r="A40" s="34">
        <v>6</v>
      </c>
      <c r="B40" s="235" t="s">
        <v>70</v>
      </c>
      <c r="C40" s="236"/>
      <c r="D40" s="237"/>
      <c r="E40" s="102">
        <v>42736</v>
      </c>
    </row>
    <row r="41" spans="1:13" ht="30" customHeight="1" x14ac:dyDescent="0.2">
      <c r="A41" s="247" t="s">
        <v>22</v>
      </c>
      <c r="B41" s="247"/>
      <c r="C41" s="247"/>
      <c r="D41" s="247"/>
      <c r="E41" s="247"/>
    </row>
    <row r="42" spans="1:13" ht="15" customHeight="1" x14ac:dyDescent="0.2">
      <c r="A42" s="22"/>
      <c r="B42" s="22"/>
      <c r="C42" s="22"/>
      <c r="D42" s="22"/>
      <c r="E42" s="22"/>
    </row>
    <row r="43" spans="1:13" ht="15" customHeight="1" x14ac:dyDescent="0.2">
      <c r="A43" s="215" t="s">
        <v>23</v>
      </c>
      <c r="B43" s="215"/>
      <c r="C43" s="215"/>
      <c r="D43" s="215"/>
      <c r="E43" s="215"/>
    </row>
    <row r="44" spans="1:13" ht="15" customHeight="1" x14ac:dyDescent="0.2">
      <c r="A44" s="2">
        <v>1</v>
      </c>
      <c r="B44" s="202" t="s">
        <v>24</v>
      </c>
      <c r="C44" s="202"/>
      <c r="D44" s="228"/>
      <c r="E44" s="5" t="s">
        <v>0</v>
      </c>
    </row>
    <row r="45" spans="1:13" ht="15" customHeight="1" x14ac:dyDescent="0.2">
      <c r="A45" s="3" t="s">
        <v>8</v>
      </c>
      <c r="B45" s="47" t="s">
        <v>169</v>
      </c>
      <c r="C45" s="109">
        <v>1109.19</v>
      </c>
      <c r="D45" s="110">
        <v>4</v>
      </c>
      <c r="E45" s="111">
        <f t="shared" ref="E45:E51" si="0">C45*D45</f>
        <v>4436.76</v>
      </c>
      <c r="H45" s="54"/>
      <c r="M45" s="119"/>
    </row>
    <row r="46" spans="1:13" ht="25.5" x14ac:dyDescent="0.2">
      <c r="A46" s="40" t="s">
        <v>10</v>
      </c>
      <c r="B46" s="48" t="s">
        <v>170</v>
      </c>
      <c r="C46" s="109">
        <v>332.76</v>
      </c>
      <c r="D46" s="110">
        <v>4</v>
      </c>
      <c r="E46" s="111">
        <f>C46*D46</f>
        <v>1331.04</v>
      </c>
      <c r="H46" s="54"/>
      <c r="I46" s="67"/>
      <c r="L46" s="118"/>
      <c r="M46" s="67"/>
    </row>
    <row r="47" spans="1:13" ht="25.5" x14ac:dyDescent="0.2">
      <c r="A47" s="40" t="s">
        <v>12</v>
      </c>
      <c r="B47" s="48" t="s">
        <v>171</v>
      </c>
      <c r="C47" s="109">
        <f>J47</f>
        <v>159.37</v>
      </c>
      <c r="D47" s="110">
        <v>2</v>
      </c>
      <c r="E47" s="111">
        <f t="shared" si="0"/>
        <v>318.74</v>
      </c>
      <c r="H47" s="54">
        <f>(C45+C46)/220</f>
        <v>6.55</v>
      </c>
      <c r="I47" s="68">
        <f>H47*0.2</f>
        <v>1.31</v>
      </c>
      <c r="J47" s="67">
        <f>7*4.345*8*1.31/2</f>
        <v>159.37</v>
      </c>
      <c r="L47" t="s">
        <v>186</v>
      </c>
    </row>
    <row r="48" spans="1:13" ht="25.5" x14ac:dyDescent="0.2">
      <c r="A48" s="40" t="s">
        <v>29</v>
      </c>
      <c r="B48" s="48" t="s">
        <v>172</v>
      </c>
      <c r="C48" s="109">
        <f>H48</f>
        <v>119.55</v>
      </c>
      <c r="D48" s="110">
        <v>2</v>
      </c>
      <c r="E48" s="111">
        <f t="shared" si="0"/>
        <v>239.1</v>
      </c>
      <c r="H48" s="54">
        <f>(1*30.42*(H47+I47))/2</f>
        <v>119.55</v>
      </c>
    </row>
    <row r="49" spans="1:13" ht="25.5" x14ac:dyDescent="0.2">
      <c r="A49" s="40" t="s">
        <v>31</v>
      </c>
      <c r="B49" s="48" t="s">
        <v>173</v>
      </c>
      <c r="C49" s="109">
        <f>H49</f>
        <v>23.91</v>
      </c>
      <c r="D49" s="110">
        <v>2</v>
      </c>
      <c r="E49" s="111">
        <f>C49*D49</f>
        <v>47.82</v>
      </c>
      <c r="H49" s="54">
        <f>H48*0.2</f>
        <v>23.91</v>
      </c>
      <c r="I49" s="108"/>
      <c r="J49" s="125"/>
      <c r="L49" s="108"/>
    </row>
    <row r="50" spans="1:13" ht="25.5" x14ac:dyDescent="0.2">
      <c r="A50" s="40" t="s">
        <v>32</v>
      </c>
      <c r="B50" s="48" t="s">
        <v>174</v>
      </c>
      <c r="C50" s="109">
        <f>I50</f>
        <v>147.44999999999999</v>
      </c>
      <c r="D50" s="110">
        <v>4</v>
      </c>
      <c r="E50" s="111">
        <f t="shared" si="0"/>
        <v>589.79999999999995</v>
      </c>
      <c r="H50" s="112">
        <f>(C45+C46)/220*1.5</f>
        <v>9.83</v>
      </c>
      <c r="I50">
        <f>H50*15</f>
        <v>147.44999999999999</v>
      </c>
      <c r="J50" s="66"/>
      <c r="M50" s="119"/>
    </row>
    <row r="51" spans="1:13" ht="25.5" x14ac:dyDescent="0.2">
      <c r="A51" s="40" t="s">
        <v>43</v>
      </c>
      <c r="B51" s="48" t="s">
        <v>175</v>
      </c>
      <c r="C51" s="109">
        <f>H51</f>
        <v>26.56</v>
      </c>
      <c r="D51" s="117">
        <v>2</v>
      </c>
      <c r="E51" s="111">
        <f t="shared" si="0"/>
        <v>53.12</v>
      </c>
      <c r="H51" s="54">
        <f>7*4.345*8*1.31/6/2</f>
        <v>26.56</v>
      </c>
      <c r="I51" t="s">
        <v>187</v>
      </c>
      <c r="J51" s="64"/>
      <c r="L51" s="118"/>
      <c r="M51" s="120"/>
    </row>
    <row r="52" spans="1:13" ht="25.5" x14ac:dyDescent="0.2">
      <c r="A52" s="40" t="s">
        <v>44</v>
      </c>
      <c r="B52" s="48" t="s">
        <v>176</v>
      </c>
      <c r="C52" s="109">
        <v>24.58</v>
      </c>
      <c r="D52" s="117">
        <v>4</v>
      </c>
      <c r="E52" s="111">
        <f>C52*D52</f>
        <v>98.32</v>
      </c>
      <c r="H52" s="54">
        <f>I50/6</f>
        <v>24.58</v>
      </c>
      <c r="J52" s="64"/>
    </row>
    <row r="53" spans="1:13" ht="25.5" x14ac:dyDescent="0.2">
      <c r="A53" s="40" t="s">
        <v>124</v>
      </c>
      <c r="B53" s="48" t="s">
        <v>177</v>
      </c>
      <c r="C53" s="109">
        <f>K53</f>
        <v>91.96</v>
      </c>
      <c r="D53" s="117">
        <v>4</v>
      </c>
      <c r="E53" s="111">
        <f>C53*D53</f>
        <v>367.84</v>
      </c>
      <c r="H53" s="54">
        <f>(C45+C46)/220</f>
        <v>6.55</v>
      </c>
      <c r="I53" s="116">
        <f>H53*2</f>
        <v>13.1</v>
      </c>
      <c r="J53" s="64">
        <f>I53*12*1.17</f>
        <v>183.92</v>
      </c>
      <c r="K53" s="108">
        <f>J53/2</f>
        <v>91.96</v>
      </c>
    </row>
    <row r="54" spans="1:13" ht="15" customHeight="1" x14ac:dyDescent="0.2">
      <c r="A54" s="245" t="s">
        <v>26</v>
      </c>
      <c r="B54" s="231"/>
      <c r="C54" s="231"/>
      <c r="D54" s="246"/>
      <c r="E54" s="139">
        <f>SUM(E45:E53)</f>
        <v>7482.54</v>
      </c>
      <c r="H54" s="69"/>
    </row>
    <row r="55" spans="1:13" ht="15" customHeight="1" x14ac:dyDescent="0.2">
      <c r="A55" s="227"/>
      <c r="B55" s="227"/>
      <c r="C55" s="227"/>
      <c r="D55" s="227"/>
      <c r="E55" s="227"/>
    </row>
    <row r="56" spans="1:13" ht="15" customHeight="1" x14ac:dyDescent="0.2">
      <c r="A56" s="207" t="s">
        <v>27</v>
      </c>
      <c r="B56" s="207"/>
      <c r="C56" s="207"/>
      <c r="D56" s="207"/>
      <c r="E56" s="207"/>
    </row>
    <row r="57" spans="1:13" ht="30" customHeight="1" x14ac:dyDescent="0.2">
      <c r="A57" s="2">
        <v>2</v>
      </c>
      <c r="B57" s="202" t="s">
        <v>28</v>
      </c>
      <c r="C57" s="228"/>
      <c r="D57" s="202"/>
      <c r="E57" s="5" t="s">
        <v>0</v>
      </c>
    </row>
    <row r="58" spans="1:13" ht="12.75" x14ac:dyDescent="0.2">
      <c r="A58" s="3" t="s">
        <v>8</v>
      </c>
      <c r="B58" s="50" t="s">
        <v>125</v>
      </c>
      <c r="C58" s="121">
        <f>H58</f>
        <v>38.450000000000003</v>
      </c>
      <c r="D58" s="122">
        <v>4</v>
      </c>
      <c r="E58" s="113">
        <f>C58*D58</f>
        <v>153.80000000000001</v>
      </c>
      <c r="H58" s="108">
        <f>(3.5*2*15)-(C45*6%)</f>
        <v>38.450000000000003</v>
      </c>
      <c r="M58" s="119">
        <v>0.06</v>
      </c>
    </row>
    <row r="59" spans="1:13" ht="28.5" customHeight="1" x14ac:dyDescent="0.2">
      <c r="A59" s="3" t="s">
        <v>10</v>
      </c>
      <c r="B59" s="50" t="s">
        <v>178</v>
      </c>
      <c r="C59" s="114">
        <v>279.3</v>
      </c>
      <c r="D59" s="115">
        <v>4</v>
      </c>
      <c r="E59" s="113">
        <f>C59*D59</f>
        <v>1117.2</v>
      </c>
      <c r="H59">
        <f>(19.26-0.64)*15</f>
        <v>279.3</v>
      </c>
      <c r="I59">
        <f>H59*4</f>
        <v>1117.2</v>
      </c>
      <c r="L59" s="118">
        <f>C45</f>
        <v>1109.19</v>
      </c>
      <c r="M59" s="67">
        <f>L59*6%</f>
        <v>66.55</v>
      </c>
    </row>
    <row r="60" spans="1:13" ht="29.25" customHeight="1" x14ac:dyDescent="0.2">
      <c r="A60" s="3" t="s">
        <v>12</v>
      </c>
      <c r="B60" s="50" t="s">
        <v>167</v>
      </c>
      <c r="C60" s="114">
        <v>40.96</v>
      </c>
      <c r="D60" s="115">
        <v>4</v>
      </c>
      <c r="E60" s="123">
        <f>C60*D60</f>
        <v>163.84</v>
      </c>
      <c r="L60" t="s">
        <v>184</v>
      </c>
    </row>
    <row r="61" spans="1:13" ht="15" customHeight="1" x14ac:dyDescent="0.2">
      <c r="A61" s="3" t="s">
        <v>29</v>
      </c>
      <c r="B61" s="50" t="s">
        <v>30</v>
      </c>
      <c r="C61" s="71"/>
      <c r="D61" s="70"/>
      <c r="E61" s="72"/>
      <c r="L61" t="s">
        <v>185</v>
      </c>
    </row>
    <row r="62" spans="1:13" ht="25.5" x14ac:dyDescent="0.2">
      <c r="A62" s="3" t="s">
        <v>31</v>
      </c>
      <c r="B62" s="50" t="s">
        <v>168</v>
      </c>
      <c r="C62" s="114">
        <v>16.079999999999998</v>
      </c>
      <c r="D62" s="115">
        <v>4</v>
      </c>
      <c r="E62" s="123">
        <f>C62*D62</f>
        <v>64.319999999999993</v>
      </c>
    </row>
    <row r="63" spans="1:13" ht="15" customHeight="1" x14ac:dyDescent="0.2">
      <c r="A63" s="3" t="s">
        <v>32</v>
      </c>
      <c r="B63" s="65" t="s">
        <v>25</v>
      </c>
      <c r="C63" s="71"/>
      <c r="D63" s="70"/>
      <c r="E63" s="72">
        <v>0</v>
      </c>
    </row>
    <row r="64" spans="1:13" ht="15" customHeight="1" x14ac:dyDescent="0.2">
      <c r="A64" s="229" t="s">
        <v>33</v>
      </c>
      <c r="B64" s="230"/>
      <c r="C64" s="231"/>
      <c r="D64" s="232"/>
      <c r="E64" s="124">
        <f>SUM(E58:E63)</f>
        <v>1499.16</v>
      </c>
    </row>
    <row r="65" spans="1:8" ht="25.5" customHeight="1" x14ac:dyDescent="0.2">
      <c r="A65" s="219" t="s">
        <v>34</v>
      </c>
      <c r="B65" s="219"/>
      <c r="C65" s="219"/>
      <c r="D65" s="219"/>
      <c r="E65" s="219"/>
    </row>
    <row r="66" spans="1:8" ht="12.75" x14ac:dyDescent="0.2">
      <c r="A66" s="248"/>
      <c r="B66" s="248"/>
      <c r="C66" s="248"/>
      <c r="D66" s="248"/>
      <c r="E66" s="248"/>
    </row>
    <row r="67" spans="1:8" ht="12.75" x14ac:dyDescent="0.2">
      <c r="A67" s="207" t="s">
        <v>35</v>
      </c>
      <c r="B67" s="207"/>
      <c r="C67" s="207"/>
      <c r="D67" s="207"/>
      <c r="E67" s="207"/>
    </row>
    <row r="68" spans="1:8" ht="12.75" x14ac:dyDescent="0.2">
      <c r="A68" s="2">
        <v>3</v>
      </c>
      <c r="B68" s="202" t="s">
        <v>36</v>
      </c>
      <c r="C68" s="202"/>
      <c r="D68" s="202"/>
      <c r="E68" s="5" t="s">
        <v>0</v>
      </c>
    </row>
    <row r="69" spans="1:8" ht="12.75" x14ac:dyDescent="0.2">
      <c r="A69" s="3" t="s">
        <v>8</v>
      </c>
      <c r="B69" s="47" t="s">
        <v>37</v>
      </c>
      <c r="C69" s="114">
        <f>Insumos!E35</f>
        <v>41.74</v>
      </c>
      <c r="D69" s="122">
        <v>4</v>
      </c>
      <c r="E69" s="126">
        <f>C69*D69</f>
        <v>166.96</v>
      </c>
    </row>
    <row r="70" spans="1:8" ht="25.5" x14ac:dyDescent="0.2">
      <c r="A70" s="40" t="s">
        <v>10</v>
      </c>
      <c r="B70" s="48" t="s">
        <v>126</v>
      </c>
      <c r="C70" s="114">
        <f>Insumos!E41</f>
        <v>42.85</v>
      </c>
      <c r="D70" s="122">
        <v>4</v>
      </c>
      <c r="E70" s="126">
        <f>C70*D70</f>
        <v>171.4</v>
      </c>
    </row>
    <row r="71" spans="1:8" ht="12.75" customHeight="1" x14ac:dyDescent="0.2">
      <c r="A71" s="192" t="s">
        <v>38</v>
      </c>
      <c r="B71" s="193"/>
      <c r="C71" s="193"/>
      <c r="D71" s="194"/>
      <c r="E71" s="126">
        <f>SUM(E69:E70)</f>
        <v>338.36</v>
      </c>
      <c r="H71" s="64"/>
    </row>
    <row r="72" spans="1:8" ht="12.75" customHeight="1" x14ac:dyDescent="0.2">
      <c r="A72" s="219" t="s">
        <v>39</v>
      </c>
      <c r="B72" s="219"/>
      <c r="C72" s="219"/>
      <c r="D72" s="219"/>
      <c r="E72" s="219"/>
    </row>
    <row r="73" spans="1:8" ht="12.75" x14ac:dyDescent="0.2">
      <c r="A73" s="240"/>
      <c r="B73" s="240"/>
      <c r="C73" s="240"/>
      <c r="D73" s="240"/>
      <c r="E73" s="240"/>
    </row>
    <row r="74" spans="1:8" ht="12.75" x14ac:dyDescent="0.2">
      <c r="A74" s="215" t="s">
        <v>40</v>
      </c>
      <c r="B74" s="215"/>
      <c r="C74" s="215"/>
      <c r="D74" s="215"/>
      <c r="E74" s="215"/>
    </row>
    <row r="75" spans="1:8" ht="12.75" x14ac:dyDescent="0.2">
      <c r="A75" s="191" t="s">
        <v>71</v>
      </c>
      <c r="B75" s="191"/>
      <c r="C75" s="191"/>
      <c r="D75" s="191"/>
      <c r="E75" s="191"/>
    </row>
    <row r="76" spans="1:8" ht="12.75" x14ac:dyDescent="0.2">
      <c r="A76" s="2" t="s">
        <v>41</v>
      </c>
      <c r="B76" s="202" t="s">
        <v>71</v>
      </c>
      <c r="C76" s="202"/>
      <c r="D76" s="5" t="s">
        <v>42</v>
      </c>
      <c r="E76" s="5" t="s">
        <v>0</v>
      </c>
    </row>
    <row r="77" spans="1:8" ht="12.75" x14ac:dyDescent="0.2">
      <c r="A77" s="3" t="s">
        <v>8</v>
      </c>
      <c r="B77" s="238" t="s">
        <v>72</v>
      </c>
      <c r="C77" s="203"/>
      <c r="D77" s="173">
        <v>0.2</v>
      </c>
      <c r="E77" s="126">
        <f>D77*E54</f>
        <v>1496.51</v>
      </c>
    </row>
    <row r="78" spans="1:8" ht="12.75" x14ac:dyDescent="0.2">
      <c r="A78" s="3" t="s">
        <v>10</v>
      </c>
      <c r="B78" s="238" t="s">
        <v>73</v>
      </c>
      <c r="C78" s="203"/>
      <c r="D78" s="174">
        <v>0.08</v>
      </c>
      <c r="E78" s="126">
        <f>D78*E54</f>
        <v>598.6</v>
      </c>
    </row>
    <row r="79" spans="1:8" ht="12.75" x14ac:dyDescent="0.2">
      <c r="A79" s="3" t="s">
        <v>12</v>
      </c>
      <c r="B79" s="238" t="s">
        <v>74</v>
      </c>
      <c r="C79" s="239"/>
      <c r="D79" s="175">
        <v>0.03</v>
      </c>
      <c r="E79" s="126">
        <f>D79*E54</f>
        <v>224.48</v>
      </c>
    </row>
    <row r="80" spans="1:8" ht="12.75" x14ac:dyDescent="0.2">
      <c r="A80" s="3" t="s">
        <v>29</v>
      </c>
      <c r="B80" s="238" t="s">
        <v>75</v>
      </c>
      <c r="C80" s="203"/>
      <c r="D80" s="174">
        <v>2.5000000000000001E-2</v>
      </c>
      <c r="E80" s="126">
        <f>D80*E54</f>
        <v>187.06</v>
      </c>
    </row>
    <row r="81" spans="1:5" ht="12.75" x14ac:dyDescent="0.2">
      <c r="A81" s="3" t="s">
        <v>31</v>
      </c>
      <c r="B81" s="238" t="s">
        <v>76</v>
      </c>
      <c r="C81" s="203"/>
      <c r="D81" s="174">
        <v>1.4999999999999999E-2</v>
      </c>
      <c r="E81" s="126">
        <f>D81*E54</f>
        <v>112.24</v>
      </c>
    </row>
    <row r="82" spans="1:5" ht="12.75" x14ac:dyDescent="0.2">
      <c r="A82" s="3" t="s">
        <v>32</v>
      </c>
      <c r="B82" s="238" t="s">
        <v>77</v>
      </c>
      <c r="C82" s="203"/>
      <c r="D82" s="174">
        <v>0.01</v>
      </c>
      <c r="E82" s="126">
        <f>D82*E54</f>
        <v>74.83</v>
      </c>
    </row>
    <row r="83" spans="1:5" ht="12.75" x14ac:dyDescent="0.2">
      <c r="A83" s="3" t="s">
        <v>43</v>
      </c>
      <c r="B83" s="238" t="s">
        <v>78</v>
      </c>
      <c r="C83" s="203"/>
      <c r="D83" s="174">
        <v>6.0000000000000001E-3</v>
      </c>
      <c r="E83" s="126">
        <f>D83*E54</f>
        <v>44.9</v>
      </c>
    </row>
    <row r="84" spans="1:5" ht="12.75" x14ac:dyDescent="0.2">
      <c r="A84" s="3" t="s">
        <v>44</v>
      </c>
      <c r="B84" s="238" t="s">
        <v>79</v>
      </c>
      <c r="C84" s="203"/>
      <c r="D84" s="174">
        <v>2E-3</v>
      </c>
      <c r="E84" s="126">
        <f>D84*E54</f>
        <v>14.97</v>
      </c>
    </row>
    <row r="85" spans="1:5" ht="12.75" customHeight="1" x14ac:dyDescent="0.2">
      <c r="A85" s="192" t="s">
        <v>45</v>
      </c>
      <c r="B85" s="193"/>
      <c r="C85" s="194"/>
      <c r="D85" s="127">
        <f>SUM(D77:D84)</f>
        <v>0.36799999999999999</v>
      </c>
      <c r="E85" s="128">
        <f>SUM(E77:E84)</f>
        <v>2753.59</v>
      </c>
    </row>
    <row r="86" spans="1:5" ht="30.75" customHeight="1" x14ac:dyDescent="0.2">
      <c r="A86" s="219" t="s">
        <v>46</v>
      </c>
      <c r="B86" s="219"/>
      <c r="C86" s="219"/>
      <c r="D86" s="219"/>
      <c r="E86" s="219"/>
    </row>
    <row r="87" spans="1:5" ht="12.75" x14ac:dyDescent="0.2">
      <c r="A87" s="211" t="s">
        <v>47</v>
      </c>
      <c r="B87" s="211"/>
      <c r="C87" s="211"/>
      <c r="D87" s="211"/>
      <c r="E87" s="211"/>
    </row>
    <row r="88" spans="1:5" ht="12.75" x14ac:dyDescent="0.2">
      <c r="A88" s="240"/>
      <c r="B88" s="240"/>
      <c r="C88" s="240"/>
      <c r="D88" s="240"/>
      <c r="E88" s="240"/>
    </row>
    <row r="89" spans="1:5" ht="12.75" x14ac:dyDescent="0.2">
      <c r="A89" s="191" t="s">
        <v>80</v>
      </c>
      <c r="B89" s="191"/>
      <c r="C89" s="191"/>
      <c r="D89" s="191"/>
      <c r="E89" s="191"/>
    </row>
    <row r="90" spans="1:5" ht="12.75" x14ac:dyDescent="0.2">
      <c r="A90" s="2" t="s">
        <v>10</v>
      </c>
      <c r="B90" s="202" t="s">
        <v>80</v>
      </c>
      <c r="C90" s="202"/>
      <c r="D90" s="5" t="s">
        <v>42</v>
      </c>
      <c r="E90" s="5" t="s">
        <v>0</v>
      </c>
    </row>
    <row r="91" spans="1:5" ht="12.75" x14ac:dyDescent="0.2">
      <c r="A91" s="3" t="s">
        <v>8</v>
      </c>
      <c r="B91" s="200" t="s">
        <v>195</v>
      </c>
      <c r="C91" s="203"/>
      <c r="D91" s="173">
        <v>0.1111</v>
      </c>
      <c r="E91" s="126">
        <f>D91*$E$54</f>
        <v>831.31</v>
      </c>
    </row>
    <row r="92" spans="1:5" ht="12.75" x14ac:dyDescent="0.2">
      <c r="A92" s="3" t="s">
        <v>10</v>
      </c>
      <c r="B92" s="200" t="s">
        <v>105</v>
      </c>
      <c r="C92" s="203"/>
      <c r="D92" s="174">
        <v>1.66E-2</v>
      </c>
      <c r="E92" s="126">
        <f t="shared" ref="E92:E97" si="1">D92*$E$54</f>
        <v>124.21</v>
      </c>
    </row>
    <row r="93" spans="1:5" ht="12.75" x14ac:dyDescent="0.2">
      <c r="A93" s="3" t="s">
        <v>12</v>
      </c>
      <c r="B93" s="200" t="s">
        <v>127</v>
      </c>
      <c r="C93" s="201"/>
      <c r="D93" s="174">
        <v>8.0000000000000004E-4</v>
      </c>
      <c r="E93" s="126">
        <f t="shared" si="1"/>
        <v>5.99</v>
      </c>
    </row>
    <row r="94" spans="1:5" ht="12.75" x14ac:dyDescent="0.2">
      <c r="A94" s="3" t="s">
        <v>29</v>
      </c>
      <c r="B94" s="200" t="s">
        <v>107</v>
      </c>
      <c r="C94" s="201"/>
      <c r="D94" s="174">
        <v>1.17E-2</v>
      </c>
      <c r="E94" s="126">
        <f t="shared" si="1"/>
        <v>87.55</v>
      </c>
    </row>
    <row r="95" spans="1:5" ht="12.75" x14ac:dyDescent="0.2">
      <c r="A95" s="40" t="s">
        <v>31</v>
      </c>
      <c r="B95" s="50" t="s">
        <v>106</v>
      </c>
      <c r="C95" s="57"/>
      <c r="D95" s="174">
        <v>2.7000000000000001E-3</v>
      </c>
      <c r="E95" s="126">
        <f t="shared" si="1"/>
        <v>20.2</v>
      </c>
    </row>
    <row r="96" spans="1:5" ht="12.75" x14ac:dyDescent="0.2">
      <c r="A96" s="40" t="s">
        <v>32</v>
      </c>
      <c r="B96" s="200" t="s">
        <v>108</v>
      </c>
      <c r="C96" s="203"/>
      <c r="D96" s="174">
        <v>2.0000000000000001E-4</v>
      </c>
      <c r="E96" s="126">
        <f t="shared" si="1"/>
        <v>1.5</v>
      </c>
    </row>
    <row r="97" spans="1:11" ht="12.75" x14ac:dyDescent="0.2">
      <c r="A97" s="40" t="s">
        <v>43</v>
      </c>
      <c r="B97" s="200" t="s">
        <v>109</v>
      </c>
      <c r="C97" s="203"/>
      <c r="D97" s="174">
        <v>8.3299999999999999E-2</v>
      </c>
      <c r="E97" s="126">
        <f t="shared" si="1"/>
        <v>623.29999999999995</v>
      </c>
    </row>
    <row r="98" spans="1:11" ht="12.75" customHeight="1" x14ac:dyDescent="0.2">
      <c r="A98" s="192" t="s">
        <v>45</v>
      </c>
      <c r="B98" s="193"/>
      <c r="C98" s="194"/>
      <c r="D98" s="176">
        <f>SUM(D91:D97)</f>
        <v>0.22639999999999999</v>
      </c>
      <c r="E98" s="128">
        <f>SUM(E91:E97)</f>
        <v>1694.06</v>
      </c>
      <c r="J98" s="171"/>
    </row>
    <row r="99" spans="1:11" ht="12.75" x14ac:dyDescent="0.2">
      <c r="A99" s="212"/>
      <c r="B99" s="212"/>
      <c r="C99" s="212"/>
      <c r="D99" s="212"/>
      <c r="E99" s="212"/>
      <c r="J99" s="171"/>
      <c r="K99" s="171"/>
    </row>
    <row r="100" spans="1:11" ht="12.75" x14ac:dyDescent="0.2">
      <c r="A100" s="191" t="s">
        <v>81</v>
      </c>
      <c r="B100" s="191"/>
      <c r="C100" s="191"/>
      <c r="D100" s="191"/>
      <c r="E100" s="191"/>
    </row>
    <row r="101" spans="1:11" ht="12.75" x14ac:dyDescent="0.2">
      <c r="A101" s="2" t="s">
        <v>12</v>
      </c>
      <c r="B101" s="197" t="s">
        <v>81</v>
      </c>
      <c r="C101" s="197"/>
      <c r="D101" s="5" t="s">
        <v>42</v>
      </c>
      <c r="E101" s="5" t="s">
        <v>0</v>
      </c>
      <c r="J101" s="169"/>
    </row>
    <row r="102" spans="1:11" ht="12.75" x14ac:dyDescent="0.2">
      <c r="A102" s="3" t="s">
        <v>8</v>
      </c>
      <c r="B102" s="200" t="s">
        <v>110</v>
      </c>
      <c r="C102" s="238"/>
      <c r="D102" s="177">
        <v>4.0300000000000002E-2</v>
      </c>
      <c r="E102" s="129">
        <f>D102*$E$54</f>
        <v>301.55</v>
      </c>
      <c r="J102" s="170"/>
      <c r="K102" s="169"/>
    </row>
    <row r="103" spans="1:11" ht="12.75" x14ac:dyDescent="0.2">
      <c r="A103" s="40" t="s">
        <v>10</v>
      </c>
      <c r="B103" s="200" t="s">
        <v>111</v>
      </c>
      <c r="C103" s="238"/>
      <c r="D103" s="177">
        <v>4.0000000000000001E-3</v>
      </c>
      <c r="E103" s="129">
        <f t="shared" ref="E103:E104" si="2">D103*$E$54</f>
        <v>29.93</v>
      </c>
    </row>
    <row r="104" spans="1:11" ht="27" customHeight="1" x14ac:dyDescent="0.2">
      <c r="A104" s="40" t="s">
        <v>12</v>
      </c>
      <c r="B104" s="200" t="s">
        <v>196</v>
      </c>
      <c r="C104" s="213"/>
      <c r="D104" s="177">
        <v>2.4799999999999999E-2</v>
      </c>
      <c r="E104" s="129">
        <f t="shared" si="2"/>
        <v>185.57</v>
      </c>
    </row>
    <row r="105" spans="1:11" ht="12.75" customHeight="1" x14ac:dyDescent="0.2">
      <c r="A105" s="192" t="s">
        <v>45</v>
      </c>
      <c r="B105" s="193"/>
      <c r="C105" s="194"/>
      <c r="D105" s="176">
        <f>SUM(D102:D104)</f>
        <v>6.9099999999999995E-2</v>
      </c>
      <c r="E105" s="130">
        <f>SUM(E102:E104)</f>
        <v>517.04999999999995</v>
      </c>
    </row>
    <row r="106" spans="1:11" ht="12.75" x14ac:dyDescent="0.2">
      <c r="A106" s="24"/>
      <c r="B106" s="24"/>
      <c r="C106" s="24"/>
      <c r="D106" s="24"/>
      <c r="E106" s="24"/>
    </row>
    <row r="107" spans="1:11" ht="12.75" x14ac:dyDescent="0.2">
      <c r="A107" s="191" t="s">
        <v>82</v>
      </c>
      <c r="B107" s="191"/>
      <c r="C107" s="191"/>
      <c r="D107" s="191"/>
      <c r="E107" s="191"/>
    </row>
    <row r="108" spans="1:11" ht="12.75" x14ac:dyDescent="0.2">
      <c r="A108" s="2" t="s">
        <v>29</v>
      </c>
      <c r="B108" s="197" t="s">
        <v>82</v>
      </c>
      <c r="C108" s="197"/>
      <c r="D108" s="5" t="s">
        <v>42</v>
      </c>
      <c r="E108" s="5" t="s">
        <v>0</v>
      </c>
    </row>
    <row r="109" spans="1:11" ht="12.75" x14ac:dyDescent="0.2">
      <c r="A109" s="3" t="s">
        <v>8</v>
      </c>
      <c r="B109" s="195" t="s">
        <v>83</v>
      </c>
      <c r="C109" s="196"/>
      <c r="D109" s="178">
        <f>D85*D98</f>
        <v>8.3299999999999999E-2</v>
      </c>
      <c r="E109" s="126">
        <f>D109*E54</f>
        <v>623.29999999999995</v>
      </c>
    </row>
    <row r="110" spans="1:11" ht="12.75" customHeight="1" x14ac:dyDescent="0.2">
      <c r="A110" s="192" t="s">
        <v>45</v>
      </c>
      <c r="B110" s="193"/>
      <c r="C110" s="194"/>
      <c r="D110" s="176">
        <f>SUM(D109:D109)</f>
        <v>8.3299999999999999E-2</v>
      </c>
      <c r="E110" s="128">
        <f>SUM(E109:E109)</f>
        <v>623.29999999999995</v>
      </c>
    </row>
    <row r="111" spans="1:11" ht="12.75" x14ac:dyDescent="0.2">
      <c r="A111" s="212"/>
      <c r="B111" s="212"/>
      <c r="C111" s="212"/>
      <c r="D111" s="212"/>
      <c r="E111" s="212"/>
    </row>
    <row r="112" spans="1:11" ht="12.75" x14ac:dyDescent="0.2">
      <c r="A112" s="207" t="s">
        <v>51</v>
      </c>
      <c r="B112" s="207"/>
      <c r="C112" s="207"/>
      <c r="D112" s="207"/>
      <c r="E112" s="207"/>
    </row>
    <row r="113" spans="1:9" ht="12.75" x14ac:dyDescent="0.2">
      <c r="A113" s="2">
        <v>4</v>
      </c>
      <c r="B113" s="204" t="s">
        <v>52</v>
      </c>
      <c r="C113" s="204"/>
      <c r="D113" s="20" t="s">
        <v>42</v>
      </c>
      <c r="E113" s="5" t="s">
        <v>0</v>
      </c>
    </row>
    <row r="114" spans="1:9" ht="12.75" x14ac:dyDescent="0.2">
      <c r="A114" s="3" t="s">
        <v>41</v>
      </c>
      <c r="B114" s="205" t="s">
        <v>71</v>
      </c>
      <c r="C114" s="206"/>
      <c r="D114" s="177">
        <f>D85</f>
        <v>0.36799999999999999</v>
      </c>
      <c r="E114" s="126">
        <f>E85</f>
        <v>2753.59</v>
      </c>
    </row>
    <row r="115" spans="1:9" ht="12.75" x14ac:dyDescent="0.2">
      <c r="A115" s="3" t="s">
        <v>48</v>
      </c>
      <c r="B115" s="205" t="s">
        <v>80</v>
      </c>
      <c r="C115" s="206"/>
      <c r="D115" s="177">
        <f>D98</f>
        <v>0.22639999999999999</v>
      </c>
      <c r="E115" s="126">
        <f>E98</f>
        <v>1694.06</v>
      </c>
    </row>
    <row r="116" spans="1:9" ht="12.75" x14ac:dyDescent="0.2">
      <c r="A116" s="3" t="s">
        <v>49</v>
      </c>
      <c r="B116" s="205" t="s">
        <v>81</v>
      </c>
      <c r="C116" s="206"/>
      <c r="D116" s="177">
        <f>D105</f>
        <v>6.9099999999999995E-2</v>
      </c>
      <c r="E116" s="126">
        <f>E105</f>
        <v>517.04999999999995</v>
      </c>
    </row>
    <row r="117" spans="1:9" ht="12.75" x14ac:dyDescent="0.2">
      <c r="A117" s="3" t="s">
        <v>50</v>
      </c>
      <c r="B117" s="205" t="s">
        <v>82</v>
      </c>
      <c r="C117" s="206"/>
      <c r="D117" s="177">
        <f>D110</f>
        <v>8.3299999999999999E-2</v>
      </c>
      <c r="E117" s="126">
        <f>E110</f>
        <v>623.29999999999995</v>
      </c>
    </row>
    <row r="118" spans="1:9" ht="12.75" x14ac:dyDescent="0.2">
      <c r="A118" s="3" t="s">
        <v>53</v>
      </c>
      <c r="B118" s="262" t="s">
        <v>25</v>
      </c>
      <c r="C118" s="262"/>
      <c r="D118" s="179" t="s">
        <v>84</v>
      </c>
      <c r="E118" s="126">
        <v>0</v>
      </c>
    </row>
    <row r="119" spans="1:9" ht="12.75" customHeight="1" x14ac:dyDescent="0.2">
      <c r="A119" s="192" t="s">
        <v>45</v>
      </c>
      <c r="B119" s="193"/>
      <c r="C119" s="194"/>
      <c r="D119" s="176">
        <f>SUM(D114:D118)</f>
        <v>0.74680000000000002</v>
      </c>
      <c r="E119" s="128">
        <f>SUM(E114:E118)</f>
        <v>5588</v>
      </c>
      <c r="H119" s="108"/>
      <c r="I119" s="108"/>
    </row>
    <row r="120" spans="1:9" ht="12.75" x14ac:dyDescent="0.2">
      <c r="A120" s="208"/>
      <c r="B120" s="208"/>
      <c r="C120" s="208"/>
      <c r="D120" s="208"/>
      <c r="E120" s="208"/>
    </row>
    <row r="121" spans="1:9" ht="12.75" x14ac:dyDescent="0.2">
      <c r="A121" s="207" t="s">
        <v>54</v>
      </c>
      <c r="B121" s="207"/>
      <c r="C121" s="207"/>
      <c r="D121" s="207"/>
      <c r="E121" s="207"/>
    </row>
    <row r="122" spans="1:9" ht="12.75" x14ac:dyDescent="0.2">
      <c r="A122" s="25">
        <v>5</v>
      </c>
      <c r="B122" s="202" t="s">
        <v>55</v>
      </c>
      <c r="C122" s="202"/>
      <c r="D122" s="26" t="s">
        <v>42</v>
      </c>
      <c r="E122" s="5" t="s">
        <v>0</v>
      </c>
    </row>
    <row r="123" spans="1:9" ht="12.75" x14ac:dyDescent="0.2">
      <c r="A123" s="27" t="s">
        <v>8</v>
      </c>
      <c r="B123" s="190" t="s">
        <v>56</v>
      </c>
      <c r="C123" s="190"/>
      <c r="D123" s="172">
        <v>0.06</v>
      </c>
      <c r="E123" s="132">
        <f>D123*(E54+E64+E71+E119)</f>
        <v>894.48</v>
      </c>
    </row>
    <row r="124" spans="1:9" ht="12.75" x14ac:dyDescent="0.2">
      <c r="A124" s="209" t="s">
        <v>10</v>
      </c>
      <c r="B124" s="190" t="s">
        <v>57</v>
      </c>
      <c r="C124" s="190"/>
      <c r="D124" s="28"/>
      <c r="E124" s="103"/>
    </row>
    <row r="125" spans="1:9" ht="12.75" x14ac:dyDescent="0.2">
      <c r="A125" s="209"/>
      <c r="B125" s="210" t="s">
        <v>88</v>
      </c>
      <c r="C125" s="210"/>
      <c r="D125" s="131">
        <v>3.6499999999999998E-2</v>
      </c>
      <c r="E125" s="132">
        <f>D150</f>
        <v>671.86</v>
      </c>
      <c r="F125" s="7"/>
      <c r="G125" s="29"/>
    </row>
    <row r="126" spans="1:9" ht="12.75" x14ac:dyDescent="0.2">
      <c r="A126" s="209"/>
      <c r="B126" s="210" t="s">
        <v>89</v>
      </c>
      <c r="C126" s="210"/>
      <c r="D126" s="131">
        <v>0</v>
      </c>
      <c r="E126" s="132">
        <f>D126*(E54+E64+E71+E119+E123+E129)</f>
        <v>0</v>
      </c>
      <c r="F126" s="7"/>
      <c r="G126" s="29"/>
    </row>
    <row r="127" spans="1:9" ht="12.75" x14ac:dyDescent="0.2">
      <c r="A127" s="209"/>
      <c r="B127" s="210" t="s">
        <v>87</v>
      </c>
      <c r="C127" s="210"/>
      <c r="D127" s="131">
        <v>0.05</v>
      </c>
      <c r="E127" s="132">
        <f>D151</f>
        <v>920.35</v>
      </c>
    </row>
    <row r="128" spans="1:9" ht="12.75" x14ac:dyDescent="0.2">
      <c r="A128" s="209"/>
      <c r="B128" s="190" t="s">
        <v>58</v>
      </c>
      <c r="C128" s="190"/>
      <c r="D128" s="28"/>
      <c r="E128" s="103"/>
      <c r="F128" s="30">
        <f>SUM(D125:D128)</f>
        <v>8.6499999999999994E-2</v>
      </c>
      <c r="G128" s="29">
        <f>SUM(E142+E123+E129)/(1-F128)</f>
        <v>18407.009999999998</v>
      </c>
    </row>
    <row r="129" spans="1:7" ht="12.75" x14ac:dyDescent="0.2">
      <c r="A129" s="27" t="s">
        <v>12</v>
      </c>
      <c r="B129" s="206" t="s">
        <v>59</v>
      </c>
      <c r="C129" s="206"/>
      <c r="D129" s="131">
        <v>6.7900000000000002E-2</v>
      </c>
      <c r="E129" s="132">
        <f>D129*(E54+E64+E71+E119)</f>
        <v>1012.26</v>
      </c>
      <c r="F129" s="7"/>
      <c r="G129" s="29"/>
    </row>
    <row r="130" spans="1:7" ht="12.75" customHeight="1" x14ac:dyDescent="0.2">
      <c r="A130" s="192" t="s">
        <v>45</v>
      </c>
      <c r="B130" s="193"/>
      <c r="C130" s="194"/>
      <c r="D130" s="127">
        <f>SUM(D123:D129)</f>
        <v>0.21440000000000001</v>
      </c>
      <c r="E130" s="137">
        <f>SUM(E123:E129)</f>
        <v>3498.95</v>
      </c>
      <c r="F130" s="7"/>
      <c r="G130" s="29"/>
    </row>
    <row r="131" spans="1:7" ht="12.75" x14ac:dyDescent="0.2">
      <c r="A131" s="263" t="s">
        <v>164</v>
      </c>
      <c r="B131" s="263"/>
      <c r="C131" s="263"/>
      <c r="D131" s="263"/>
      <c r="E131" s="263"/>
      <c r="F131" s="7"/>
      <c r="G131" s="29"/>
    </row>
    <row r="132" spans="1:7" ht="12.75" x14ac:dyDescent="0.2">
      <c r="A132" s="211" t="s">
        <v>60</v>
      </c>
      <c r="B132" s="211"/>
      <c r="C132" s="211"/>
      <c r="D132" s="211"/>
      <c r="E132" s="211"/>
      <c r="F132" s="7"/>
      <c r="G132" s="29"/>
    </row>
    <row r="133" spans="1:7" ht="12.75" x14ac:dyDescent="0.2">
      <c r="A133" s="23"/>
      <c r="B133" s="23"/>
      <c r="C133" s="23"/>
      <c r="D133" s="23"/>
      <c r="E133" s="23"/>
      <c r="F133" s="7"/>
      <c r="G133" s="29"/>
    </row>
    <row r="134" spans="1:7" ht="12.75" x14ac:dyDescent="0.2">
      <c r="A134" s="215" t="s">
        <v>112</v>
      </c>
      <c r="B134" s="215"/>
      <c r="C134" s="215"/>
      <c r="D134" s="215"/>
      <c r="E134" s="215"/>
    </row>
    <row r="135" spans="1:7" ht="12.75" customHeight="1" x14ac:dyDescent="0.2">
      <c r="A135" s="254" t="s">
        <v>101</v>
      </c>
      <c r="B135" s="254"/>
      <c r="C135" s="254"/>
      <c r="D135" s="254"/>
      <c r="E135" s="254"/>
    </row>
    <row r="136" spans="1:7" ht="12.75" x14ac:dyDescent="0.2">
      <c r="A136" s="264"/>
      <c r="B136" s="264"/>
      <c r="C136" s="264"/>
      <c r="D136" s="264"/>
      <c r="E136" s="264"/>
    </row>
    <row r="137" spans="1:7" ht="12.75" customHeight="1" x14ac:dyDescent="0.2">
      <c r="A137" s="197" t="s">
        <v>113</v>
      </c>
      <c r="B137" s="198"/>
      <c r="C137" s="198"/>
      <c r="D137" s="199"/>
      <c r="E137" s="5" t="s">
        <v>0</v>
      </c>
    </row>
    <row r="138" spans="1:7" ht="12.75" x14ac:dyDescent="0.2">
      <c r="A138" s="27" t="s">
        <v>8</v>
      </c>
      <c r="B138" s="190" t="s">
        <v>61</v>
      </c>
      <c r="C138" s="190"/>
      <c r="D138" s="190"/>
      <c r="E138" s="138">
        <f>E54</f>
        <v>7482.54</v>
      </c>
    </row>
    <row r="139" spans="1:7" ht="12.75" x14ac:dyDescent="0.2">
      <c r="A139" s="27" t="s">
        <v>10</v>
      </c>
      <c r="B139" s="190" t="s">
        <v>62</v>
      </c>
      <c r="C139" s="190"/>
      <c r="D139" s="190"/>
      <c r="E139" s="138">
        <f>E64</f>
        <v>1499.16</v>
      </c>
    </row>
    <row r="140" spans="1:7" ht="12.75" x14ac:dyDescent="0.2">
      <c r="A140" s="27" t="s">
        <v>12</v>
      </c>
      <c r="B140" s="206" t="s">
        <v>63</v>
      </c>
      <c r="C140" s="206"/>
      <c r="D140" s="206"/>
      <c r="E140" s="138">
        <f>E71</f>
        <v>338.36</v>
      </c>
    </row>
    <row r="141" spans="1:7" ht="12.75" x14ac:dyDescent="0.2">
      <c r="A141" s="27" t="s">
        <v>29</v>
      </c>
      <c r="B141" s="190" t="s">
        <v>64</v>
      </c>
      <c r="C141" s="190"/>
      <c r="D141" s="190"/>
      <c r="E141" s="138">
        <f>E119</f>
        <v>5588</v>
      </c>
    </row>
    <row r="142" spans="1:7" ht="12.75" customHeight="1" x14ac:dyDescent="0.2">
      <c r="A142" s="192" t="s">
        <v>65</v>
      </c>
      <c r="B142" s="193"/>
      <c r="C142" s="193"/>
      <c r="D142" s="194"/>
      <c r="E142" s="140">
        <f>SUM(E138:E141)</f>
        <v>14908.06</v>
      </c>
    </row>
    <row r="143" spans="1:7" ht="12.75" x14ac:dyDescent="0.2">
      <c r="A143" s="27" t="s">
        <v>31</v>
      </c>
      <c r="B143" s="190" t="s">
        <v>66</v>
      </c>
      <c r="C143" s="190"/>
      <c r="D143" s="190"/>
      <c r="E143" s="132">
        <f>E130</f>
        <v>3498.95</v>
      </c>
    </row>
    <row r="144" spans="1:7" ht="53.25" customHeight="1" x14ac:dyDescent="0.2">
      <c r="A144" s="229" t="s">
        <v>198</v>
      </c>
      <c r="B144" s="230"/>
      <c r="C144" s="230"/>
      <c r="D144" s="232"/>
      <c r="E144" s="141">
        <f>ROUND(E142+E143,2)</f>
        <v>18407.009999999998</v>
      </c>
    </row>
    <row r="145" spans="1:5" ht="12.75" x14ac:dyDescent="0.2">
      <c r="E145" s="41"/>
    </row>
    <row r="147" spans="1:5" ht="15" customHeight="1" x14ac:dyDescent="0.2">
      <c r="A147" s="259" t="s">
        <v>192</v>
      </c>
      <c r="B147" s="259"/>
      <c r="C147" s="259"/>
      <c r="D147" s="133">
        <f>E54+E64+E71+E119+E123+E129</f>
        <v>16814.8</v>
      </c>
    </row>
    <row r="148" spans="1:5" ht="15" customHeight="1" x14ac:dyDescent="0.2">
      <c r="A148" s="259" t="s">
        <v>188</v>
      </c>
      <c r="B148" s="260"/>
      <c r="C148" s="260"/>
      <c r="D148" s="134">
        <f>D147/(1-0.0865)</f>
        <v>18407.009999999998</v>
      </c>
    </row>
    <row r="149" spans="1:5" ht="15" customHeight="1" x14ac:dyDescent="0.2">
      <c r="A149" s="259" t="s">
        <v>189</v>
      </c>
      <c r="B149" s="260"/>
      <c r="C149" s="260"/>
      <c r="D149" s="134">
        <f>D148-D147</f>
        <v>1592.21</v>
      </c>
    </row>
    <row r="150" spans="1:5" ht="15" customHeight="1" x14ac:dyDescent="0.2">
      <c r="A150" s="261" t="s">
        <v>190</v>
      </c>
      <c r="B150" s="261"/>
      <c r="C150" s="261"/>
      <c r="D150" s="135">
        <f>(3.65/8.65)*D149</f>
        <v>671.86</v>
      </c>
    </row>
    <row r="151" spans="1:5" ht="15" customHeight="1" x14ac:dyDescent="0.2">
      <c r="A151" s="261" t="s">
        <v>191</v>
      </c>
      <c r="B151" s="261"/>
      <c r="C151" s="261"/>
      <c r="D151" s="136">
        <f>(5/8.65)*D149</f>
        <v>920.35</v>
      </c>
    </row>
  </sheetData>
  <sheetProtection selectLockedCells="1" selectUnlockedCells="1"/>
  <mergeCells count="133">
    <mergeCell ref="B126:C126"/>
    <mergeCell ref="A75:E75"/>
    <mergeCell ref="A147:C147"/>
    <mergeCell ref="A148:C148"/>
    <mergeCell ref="A149:C149"/>
    <mergeCell ref="A150:C150"/>
    <mergeCell ref="A151:C151"/>
    <mergeCell ref="B115:C115"/>
    <mergeCell ref="B116:C116"/>
    <mergeCell ref="B117:C117"/>
    <mergeCell ref="B118:C118"/>
    <mergeCell ref="B141:D141"/>
    <mergeCell ref="B140:D140"/>
    <mergeCell ref="B143:D143"/>
    <mergeCell ref="A144:D144"/>
    <mergeCell ref="A142:D142"/>
    <mergeCell ref="B139:D139"/>
    <mergeCell ref="A131:E131"/>
    <mergeCell ref="A134:E134"/>
    <mergeCell ref="B129:C129"/>
    <mergeCell ref="B128:C128"/>
    <mergeCell ref="A135:E135"/>
    <mergeCell ref="A136:E136"/>
    <mergeCell ref="B124:C124"/>
    <mergeCell ref="B125:C125"/>
    <mergeCell ref="A2:E2"/>
    <mergeCell ref="A3:E3"/>
    <mergeCell ref="A6:E6"/>
    <mergeCell ref="D23:E23"/>
    <mergeCell ref="C10:E10"/>
    <mergeCell ref="B15:D15"/>
    <mergeCell ref="B16:D16"/>
    <mergeCell ref="A12:E12"/>
    <mergeCell ref="A10:B10"/>
    <mergeCell ref="A23:B23"/>
    <mergeCell ref="A27:B27"/>
    <mergeCell ref="B17:D17"/>
    <mergeCell ref="A13:E13"/>
    <mergeCell ref="B14:D14"/>
    <mergeCell ref="A30:E30"/>
    <mergeCell ref="D27:E27"/>
    <mergeCell ref="A20:E20"/>
    <mergeCell ref="A19:E19"/>
    <mergeCell ref="A25:B25"/>
    <mergeCell ref="D25:E25"/>
    <mergeCell ref="A32:B32"/>
    <mergeCell ref="A33:E33"/>
    <mergeCell ref="B35:D35"/>
    <mergeCell ref="B76:C76"/>
    <mergeCell ref="B77:C77"/>
    <mergeCell ref="B37:D37"/>
    <mergeCell ref="B38:D38"/>
    <mergeCell ref="B39:D39"/>
    <mergeCell ref="A43:E43"/>
    <mergeCell ref="B44:D44"/>
    <mergeCell ref="A54:D54"/>
    <mergeCell ref="A41:E41"/>
    <mergeCell ref="A73:E73"/>
    <mergeCell ref="A71:D71"/>
    <mergeCell ref="A74:E74"/>
    <mergeCell ref="A66:E66"/>
    <mergeCell ref="A67:E67"/>
    <mergeCell ref="B68:D68"/>
    <mergeCell ref="B103:C103"/>
    <mergeCell ref="B90:C90"/>
    <mergeCell ref="B78:C78"/>
    <mergeCell ref="A99:E99"/>
    <mergeCell ref="A100:E100"/>
    <mergeCell ref="B101:C101"/>
    <mergeCell ref="B102:C102"/>
    <mergeCell ref="B83:C83"/>
    <mergeCell ref="B84:C84"/>
    <mergeCell ref="A85:C85"/>
    <mergeCell ref="B96:C96"/>
    <mergeCell ref="B91:C91"/>
    <mergeCell ref="B94:C94"/>
    <mergeCell ref="B92:C92"/>
    <mergeCell ref="B81:C81"/>
    <mergeCell ref="B79:C79"/>
    <mergeCell ref="B80:C80"/>
    <mergeCell ref="A86:E86"/>
    <mergeCell ref="A87:E87"/>
    <mergeCell ref="B82:C82"/>
    <mergeCell ref="A88:E88"/>
    <mergeCell ref="A89:E89"/>
    <mergeCell ref="A1:E1"/>
    <mergeCell ref="A4:E4"/>
    <mergeCell ref="A5:E5"/>
    <mergeCell ref="A8:B8"/>
    <mergeCell ref="C8:E8"/>
    <mergeCell ref="A72:E72"/>
    <mergeCell ref="A29:E29"/>
    <mergeCell ref="A9:B9"/>
    <mergeCell ref="C9:E9"/>
    <mergeCell ref="D26:E26"/>
    <mergeCell ref="A24:B24"/>
    <mergeCell ref="D24:E24"/>
    <mergeCell ref="A21:B22"/>
    <mergeCell ref="C21:C22"/>
    <mergeCell ref="D21:E22"/>
    <mergeCell ref="A26:B26"/>
    <mergeCell ref="A55:E55"/>
    <mergeCell ref="A56:E56"/>
    <mergeCell ref="B57:D57"/>
    <mergeCell ref="A64:D64"/>
    <mergeCell ref="B36:D36"/>
    <mergeCell ref="A34:E34"/>
    <mergeCell ref="B40:D40"/>
    <mergeCell ref="A65:E65"/>
    <mergeCell ref="B138:D138"/>
    <mergeCell ref="A107:E107"/>
    <mergeCell ref="A119:C119"/>
    <mergeCell ref="B109:C109"/>
    <mergeCell ref="B123:C123"/>
    <mergeCell ref="A137:D137"/>
    <mergeCell ref="B93:C93"/>
    <mergeCell ref="B122:C122"/>
    <mergeCell ref="B108:C108"/>
    <mergeCell ref="B97:C97"/>
    <mergeCell ref="A98:C98"/>
    <mergeCell ref="B113:C113"/>
    <mergeCell ref="B114:C114"/>
    <mergeCell ref="A110:C110"/>
    <mergeCell ref="A105:C105"/>
    <mergeCell ref="A112:E112"/>
    <mergeCell ref="A120:E120"/>
    <mergeCell ref="A121:E121"/>
    <mergeCell ref="A124:A128"/>
    <mergeCell ref="B127:C127"/>
    <mergeCell ref="A132:E132"/>
    <mergeCell ref="A130:C130"/>
    <mergeCell ref="A111:E111"/>
    <mergeCell ref="B104:C104"/>
  </mergeCells>
  <phoneticPr fontId="25" type="noConversion"/>
  <printOptions horizontalCentered="1"/>
  <pageMargins left="0.7" right="0.7" top="0.75" bottom="0.75" header="0.3" footer="0.3"/>
  <pageSetup paperSize="9" scale="90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3"/>
  <sheetViews>
    <sheetView showGridLines="0" zoomScaleNormal="100" zoomScaleSheetLayoutView="100" workbookViewId="0">
      <selection activeCell="A16" sqref="A16:G16"/>
    </sheetView>
  </sheetViews>
  <sheetFormatPr defaultRowHeight="12.75" x14ac:dyDescent="0.2"/>
  <cols>
    <col min="1" max="1" width="2" bestFit="1" customWidth="1"/>
    <col min="2" max="2" width="65.28515625" bestFit="1" customWidth="1"/>
    <col min="3" max="3" width="17" customWidth="1"/>
    <col min="4" max="4" width="12.140625" customWidth="1"/>
    <col min="5" max="5" width="13.140625" customWidth="1"/>
    <col min="6" max="6" width="7.140625" customWidth="1"/>
    <col min="7" max="7" width="14.28515625" bestFit="1" customWidth="1"/>
  </cols>
  <sheetData>
    <row r="1" spans="1:7" ht="15" customHeight="1" x14ac:dyDescent="0.2">
      <c r="A1" s="214" t="s">
        <v>114</v>
      </c>
      <c r="B1" s="214"/>
      <c r="C1" s="214"/>
      <c r="D1" s="214"/>
      <c r="E1" s="214"/>
      <c r="F1" s="214"/>
      <c r="G1" s="214"/>
    </row>
    <row r="2" spans="1:7" ht="15" customHeight="1" x14ac:dyDescent="0.2">
      <c r="A2" s="214" t="s">
        <v>115</v>
      </c>
      <c r="B2" s="214"/>
      <c r="C2" s="214"/>
      <c r="D2" s="214"/>
      <c r="E2" s="214"/>
      <c r="F2" s="214"/>
      <c r="G2" s="214"/>
    </row>
    <row r="3" spans="1:7" ht="15" customHeight="1" x14ac:dyDescent="0.2">
      <c r="A3" s="214" t="s">
        <v>116</v>
      </c>
      <c r="B3" s="214"/>
      <c r="C3" s="214"/>
      <c r="D3" s="214"/>
      <c r="E3" s="214"/>
      <c r="F3" s="214"/>
      <c r="G3" s="214"/>
    </row>
    <row r="4" spans="1:7" ht="15" customHeight="1" x14ac:dyDescent="0.2">
      <c r="A4" s="216" t="s">
        <v>182</v>
      </c>
      <c r="B4" s="216"/>
      <c r="C4" s="216"/>
      <c r="D4" s="216"/>
      <c r="E4" s="216"/>
      <c r="F4" s="216"/>
      <c r="G4" s="216"/>
    </row>
    <row r="5" spans="1:7" ht="15" customHeight="1" x14ac:dyDescent="0.2">
      <c r="A5" s="254" t="s">
        <v>183</v>
      </c>
      <c r="B5" s="254"/>
      <c r="C5" s="254"/>
      <c r="D5" s="254"/>
      <c r="E5" s="254"/>
      <c r="F5" s="254"/>
      <c r="G5" s="254"/>
    </row>
    <row r="6" spans="1:7" ht="15" customHeight="1" x14ac:dyDescent="0.2">
      <c r="A6" s="216" t="s">
        <v>112</v>
      </c>
      <c r="B6" s="216"/>
      <c r="C6" s="216"/>
      <c r="D6" s="216"/>
      <c r="E6" s="216"/>
      <c r="F6" s="216"/>
      <c r="G6" s="216"/>
    </row>
    <row r="7" spans="1:7" ht="15" customHeight="1" x14ac:dyDescent="0.2">
      <c r="A7" s="254" t="s">
        <v>165</v>
      </c>
      <c r="B7" s="254"/>
      <c r="C7" s="254"/>
      <c r="D7" s="254"/>
      <c r="E7" s="254"/>
      <c r="F7" s="254"/>
      <c r="G7" s="254"/>
    </row>
    <row r="8" spans="1:7" ht="15" customHeight="1" x14ac:dyDescent="0.2">
      <c r="A8" s="265"/>
      <c r="B8" s="265"/>
      <c r="C8" s="265"/>
      <c r="D8" s="265"/>
      <c r="E8" s="104"/>
      <c r="F8" s="105"/>
      <c r="G8" s="105"/>
    </row>
    <row r="9" spans="1:7" ht="38.25" x14ac:dyDescent="0.2">
      <c r="A9" s="266" t="s">
        <v>93</v>
      </c>
      <c r="B9" s="267"/>
      <c r="C9" s="59" t="s">
        <v>202</v>
      </c>
      <c r="D9" s="59" t="s">
        <v>203</v>
      </c>
      <c r="E9" s="59" t="s">
        <v>204</v>
      </c>
      <c r="F9" s="59" t="s">
        <v>205</v>
      </c>
      <c r="G9" s="60" t="s">
        <v>100</v>
      </c>
    </row>
    <row r="10" spans="1:7" ht="28.5" customHeight="1" x14ac:dyDescent="0.2">
      <c r="A10" s="268"/>
      <c r="B10" s="269"/>
      <c r="C10" s="75" t="s">
        <v>94</v>
      </c>
      <c r="D10" s="61" t="s">
        <v>95</v>
      </c>
      <c r="E10" s="61" t="s">
        <v>96</v>
      </c>
      <c r="F10" s="61" t="s">
        <v>97</v>
      </c>
      <c r="G10" s="62" t="s">
        <v>98</v>
      </c>
    </row>
    <row r="11" spans="1:7" ht="38.25" x14ac:dyDescent="0.2">
      <c r="A11" s="51">
        <v>1</v>
      </c>
      <c r="B11" s="73" t="s">
        <v>199</v>
      </c>
      <c r="C11" s="142">
        <f>ROUND(E11/D11,2)</f>
        <v>4601.75</v>
      </c>
      <c r="D11" s="143">
        <v>4</v>
      </c>
      <c r="E11" s="145">
        <f>'Posto Fixo 24 h'!E144</f>
        <v>18407.009999999998</v>
      </c>
      <c r="F11" s="147">
        <v>1</v>
      </c>
      <c r="G11" s="149">
        <f>E11*F11</f>
        <v>18407.009999999998</v>
      </c>
    </row>
    <row r="12" spans="1:7" ht="38.25" x14ac:dyDescent="0.2">
      <c r="A12" s="51">
        <v>2</v>
      </c>
      <c r="B12" s="74" t="s">
        <v>207</v>
      </c>
      <c r="C12" s="142">
        <f>ROUND(E12/D12,2)</f>
        <v>4246.54</v>
      </c>
      <c r="D12" s="144">
        <v>2</v>
      </c>
      <c r="E12" s="146">
        <f>'Posto Fixo 12 h'!E144</f>
        <v>8493.07</v>
      </c>
      <c r="F12" s="148">
        <v>3</v>
      </c>
      <c r="G12" s="149">
        <f>E12*F12</f>
        <v>25479.21</v>
      </c>
    </row>
    <row r="13" spans="1:7" ht="30" customHeight="1" x14ac:dyDescent="0.2">
      <c r="A13" s="270" t="s">
        <v>99</v>
      </c>
      <c r="B13" s="271"/>
      <c r="C13" s="272"/>
      <c r="D13" s="271"/>
      <c r="E13" s="271"/>
      <c r="F13" s="271"/>
      <c r="G13" s="150">
        <f>SUM(G11:G12)</f>
        <v>43886.22</v>
      </c>
    </row>
    <row r="14" spans="1:7" ht="24.95" customHeight="1" x14ac:dyDescent="0.2">
      <c r="A14" s="279" t="s">
        <v>166</v>
      </c>
      <c r="B14" s="279"/>
      <c r="C14" s="279"/>
      <c r="D14" s="279"/>
      <c r="E14" s="279"/>
      <c r="F14" s="279"/>
      <c r="G14" s="279"/>
    </row>
    <row r="15" spans="1:7" ht="24.95" customHeight="1" x14ac:dyDescent="0.2">
      <c r="A15" s="280"/>
      <c r="B15" s="281"/>
      <c r="C15" s="281"/>
      <c r="D15" s="281"/>
      <c r="E15" s="281"/>
      <c r="F15" s="281"/>
      <c r="G15" s="282"/>
    </row>
    <row r="16" spans="1:7" ht="24.95" customHeight="1" x14ac:dyDescent="0.2">
      <c r="A16" s="273"/>
      <c r="B16" s="274"/>
      <c r="C16" s="274"/>
      <c r="D16" s="274"/>
      <c r="E16" s="274"/>
      <c r="F16" s="274"/>
      <c r="G16" s="275"/>
    </row>
    <row r="17" spans="1:7" ht="24.95" customHeight="1" x14ac:dyDescent="0.2">
      <c r="A17" s="273"/>
      <c r="B17" s="274"/>
      <c r="C17" s="274"/>
      <c r="D17" s="274"/>
      <c r="E17" s="274"/>
      <c r="F17" s="274"/>
      <c r="G17" s="275"/>
    </row>
    <row r="18" spans="1:7" ht="24.95" customHeight="1" x14ac:dyDescent="0.2">
      <c r="A18" s="273"/>
      <c r="B18" s="274"/>
      <c r="C18" s="274"/>
      <c r="D18" s="274"/>
      <c r="E18" s="274"/>
      <c r="F18" s="274"/>
      <c r="G18" s="275"/>
    </row>
    <row r="19" spans="1:7" ht="24.95" customHeight="1" x14ac:dyDescent="0.2">
      <c r="A19" s="273"/>
      <c r="B19" s="274"/>
      <c r="C19" s="274"/>
      <c r="D19" s="274"/>
      <c r="E19" s="274"/>
      <c r="F19" s="274"/>
      <c r="G19" s="275"/>
    </row>
    <row r="20" spans="1:7" ht="24.95" customHeight="1" x14ac:dyDescent="0.2">
      <c r="A20" s="273"/>
      <c r="B20" s="274"/>
      <c r="C20" s="274"/>
      <c r="D20" s="274"/>
      <c r="E20" s="274"/>
      <c r="F20" s="274"/>
      <c r="G20" s="275"/>
    </row>
    <row r="21" spans="1:7" ht="24.95" customHeight="1" x14ac:dyDescent="0.2">
      <c r="A21" s="106"/>
      <c r="B21" s="52"/>
      <c r="C21" s="52"/>
      <c r="D21" s="52"/>
      <c r="E21" s="52"/>
      <c r="F21" s="52"/>
      <c r="G21" s="107"/>
    </row>
    <row r="22" spans="1:7" ht="24.75" customHeight="1" x14ac:dyDescent="0.2">
      <c r="A22" s="276"/>
      <c r="B22" s="277"/>
      <c r="C22" s="277"/>
      <c r="D22" s="277"/>
      <c r="E22" s="277"/>
      <c r="F22" s="277"/>
      <c r="G22" s="278"/>
    </row>
    <row r="23" spans="1:7" hidden="1" x14ac:dyDescent="0.2">
      <c r="A23" s="53"/>
      <c r="B23" s="53"/>
      <c r="C23" s="53"/>
      <c r="D23" s="53"/>
      <c r="E23" s="53"/>
      <c r="F23" s="53"/>
      <c r="G23" s="53"/>
    </row>
  </sheetData>
  <sheetProtection selectLockedCells="1" selectUnlockedCells="1"/>
  <mergeCells count="18">
    <mergeCell ref="A19:G19"/>
    <mergeCell ref="A20:G20"/>
    <mergeCell ref="A22:G22"/>
    <mergeCell ref="A14:G14"/>
    <mergeCell ref="A15:G15"/>
    <mergeCell ref="A16:G16"/>
    <mergeCell ref="A17:G17"/>
    <mergeCell ref="A18:G18"/>
    <mergeCell ref="A6:G6"/>
    <mergeCell ref="A7:G7"/>
    <mergeCell ref="A8:D8"/>
    <mergeCell ref="A9:B10"/>
    <mergeCell ref="A13:F13"/>
    <mergeCell ref="A1:G1"/>
    <mergeCell ref="A2:G2"/>
    <mergeCell ref="A3:G3"/>
    <mergeCell ref="A4:G4"/>
    <mergeCell ref="A5:G5"/>
  </mergeCells>
  <phoneticPr fontId="25" type="noConversion"/>
  <printOptions horizontalCentered="1"/>
  <pageMargins left="0.7" right="0.7" top="0.75" bottom="0.75" header="0.3" footer="0.3"/>
  <pageSetup paperSize="9" scale="65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8"/>
  <sheetViews>
    <sheetView topLeftCell="A4" zoomScaleNormal="100" workbookViewId="0">
      <selection activeCell="B21" sqref="B21"/>
    </sheetView>
  </sheetViews>
  <sheetFormatPr defaultRowHeight="15" x14ac:dyDescent="0.2"/>
  <cols>
    <col min="1" max="1" width="9.140625" style="43"/>
    <col min="2" max="2" width="40.5703125" style="43" customWidth="1"/>
    <col min="3" max="3" width="7.42578125" style="43" bestFit="1" customWidth="1"/>
    <col min="4" max="4" width="13.28515625" style="43" bestFit="1" customWidth="1"/>
    <col min="5" max="5" width="17.7109375" style="43" customWidth="1"/>
    <col min="6" max="6" width="14.140625" style="43" customWidth="1"/>
    <col min="7" max="16384" width="9.140625" style="43"/>
  </cols>
  <sheetData>
    <row r="1" spans="1:6" x14ac:dyDescent="0.2">
      <c r="B1" s="214" t="s">
        <v>114</v>
      </c>
      <c r="C1" s="214"/>
      <c r="D1" s="214"/>
      <c r="E1" s="214"/>
    </row>
    <row r="2" spans="1:6" x14ac:dyDescent="0.2">
      <c r="B2" s="214" t="s">
        <v>115</v>
      </c>
      <c r="C2" s="214"/>
      <c r="D2" s="214"/>
      <c r="E2" s="214"/>
    </row>
    <row r="3" spans="1:6" x14ac:dyDescent="0.2">
      <c r="B3" s="214" t="s">
        <v>116</v>
      </c>
      <c r="C3" s="214"/>
      <c r="D3" s="214"/>
      <c r="E3" s="214"/>
    </row>
    <row r="6" spans="1:6" x14ac:dyDescent="0.2">
      <c r="A6" s="216" t="s">
        <v>180</v>
      </c>
      <c r="B6" s="216"/>
      <c r="C6" s="216"/>
      <c r="D6" s="216"/>
      <c r="E6" s="216"/>
    </row>
    <row r="7" spans="1:6" x14ac:dyDescent="0.2">
      <c r="A7" s="254" t="s">
        <v>181</v>
      </c>
      <c r="B7" s="254"/>
      <c r="C7" s="254"/>
      <c r="D7" s="254"/>
      <c r="E7" s="254"/>
    </row>
    <row r="8" spans="1:6" x14ac:dyDescent="0.2">
      <c r="A8" s="1"/>
      <c r="B8" s="1"/>
      <c r="C8" s="1"/>
      <c r="D8" s="1"/>
      <c r="E8" s="1"/>
    </row>
    <row r="9" spans="1:6" ht="15.75" x14ac:dyDescent="0.2">
      <c r="A9" s="290" t="s">
        <v>102</v>
      </c>
      <c r="B9" s="291"/>
      <c r="C9" s="291"/>
      <c r="D9" s="291"/>
      <c r="E9" s="292"/>
      <c r="F9" s="49"/>
    </row>
    <row r="10" spans="1:6" x14ac:dyDescent="0.2">
      <c r="A10" s="1"/>
      <c r="B10" s="1"/>
      <c r="C10" s="1"/>
      <c r="D10" s="1"/>
      <c r="E10" s="1"/>
    </row>
    <row r="11" spans="1:6" ht="15.75" x14ac:dyDescent="0.2">
      <c r="A11" s="290" t="s">
        <v>92</v>
      </c>
      <c r="B11" s="291"/>
      <c r="C11" s="291"/>
      <c r="D11" s="291"/>
      <c r="E11" s="292"/>
      <c r="F11" s="49"/>
    </row>
    <row r="12" spans="1:6" ht="15.75" x14ac:dyDescent="0.2">
      <c r="A12" s="58"/>
      <c r="B12" s="58"/>
      <c r="C12" s="58"/>
      <c r="D12" s="58"/>
      <c r="E12" s="58"/>
      <c r="F12" s="49"/>
    </row>
    <row r="13" spans="1:6" s="42" customFormat="1" ht="25.5" x14ac:dyDescent="0.2">
      <c r="A13" s="286" t="s">
        <v>120</v>
      </c>
      <c r="B13" s="287"/>
      <c r="C13" s="63" t="s">
        <v>121</v>
      </c>
      <c r="D13" s="63" t="s">
        <v>122</v>
      </c>
      <c r="E13" s="63" t="s">
        <v>123</v>
      </c>
    </row>
    <row r="14" spans="1:6" ht="65.25" customHeight="1" x14ac:dyDescent="0.2">
      <c r="A14" s="288" t="s">
        <v>199</v>
      </c>
      <c r="B14" s="289"/>
      <c r="C14" s="152">
        <v>1</v>
      </c>
      <c r="D14" s="151">
        <f>'Posto Fixo 24 h'!E144</f>
        <v>18407.009999999998</v>
      </c>
      <c r="E14" s="151">
        <f>C14*D14</f>
        <v>18407.009999999998</v>
      </c>
      <c r="F14" s="44"/>
    </row>
    <row r="15" spans="1:6" ht="67.5" customHeight="1" x14ac:dyDescent="0.2">
      <c r="A15" s="288" t="s">
        <v>207</v>
      </c>
      <c r="B15" s="289"/>
      <c r="C15" s="152">
        <v>3</v>
      </c>
      <c r="D15" s="151">
        <f>'Posto Fixo 12 h'!E144</f>
        <v>8493.07</v>
      </c>
      <c r="E15" s="151">
        <f>C15*D15</f>
        <v>25479.21</v>
      </c>
      <c r="F15" s="44"/>
    </row>
    <row r="16" spans="1:6" x14ac:dyDescent="0.2">
      <c r="A16" s="283" t="s">
        <v>85</v>
      </c>
      <c r="B16" s="284"/>
      <c r="C16" s="284"/>
      <c r="D16" s="285"/>
      <c r="E16" s="153">
        <f>SUM(E14:E15)</f>
        <v>43886.22</v>
      </c>
    </row>
    <row r="17" spans="1:5" x14ac:dyDescent="0.2">
      <c r="A17" s="283" t="s">
        <v>86</v>
      </c>
      <c r="B17" s="284"/>
      <c r="C17" s="284"/>
      <c r="D17" s="285"/>
      <c r="E17" s="154">
        <f>SUM(E16*12)</f>
        <v>526634.64</v>
      </c>
    </row>
    <row r="18" spans="1:5" x14ac:dyDescent="0.2">
      <c r="A18" s="45"/>
      <c r="E18" s="46"/>
    </row>
  </sheetData>
  <mergeCells count="12">
    <mergeCell ref="B1:E1"/>
    <mergeCell ref="B2:E2"/>
    <mergeCell ref="B3:E3"/>
    <mergeCell ref="A17:D17"/>
    <mergeCell ref="A13:B13"/>
    <mergeCell ref="A14:B14"/>
    <mergeCell ref="A6:E6"/>
    <mergeCell ref="A7:E7"/>
    <mergeCell ref="A11:E11"/>
    <mergeCell ref="A16:D16"/>
    <mergeCell ref="A9:E9"/>
    <mergeCell ref="A15:B15"/>
  </mergeCells>
  <phoneticPr fontId="26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4"/>
  <sheetViews>
    <sheetView topLeftCell="A18" zoomScaleNormal="100" workbookViewId="0">
      <selection activeCell="A36" sqref="A36"/>
    </sheetView>
  </sheetViews>
  <sheetFormatPr defaultRowHeight="12.75" x14ac:dyDescent="0.2"/>
  <cols>
    <col min="1" max="1" width="74.42578125" customWidth="1"/>
    <col min="2" max="2" width="15.85546875" style="68" bestFit="1" customWidth="1"/>
    <col min="3" max="3" width="17.28515625" style="68" bestFit="1" customWidth="1"/>
    <col min="4" max="4" width="13.28515625" style="68" bestFit="1" customWidth="1"/>
    <col min="5" max="5" width="13.7109375" style="68" bestFit="1" customWidth="1"/>
  </cols>
  <sheetData>
    <row r="1" spans="1:5" x14ac:dyDescent="0.2">
      <c r="A1" s="216" t="s">
        <v>134</v>
      </c>
      <c r="B1" s="216"/>
      <c r="C1" s="216"/>
      <c r="D1" s="216"/>
      <c r="E1" s="216"/>
    </row>
    <row r="2" spans="1:5" ht="13.5" thickBot="1" x14ac:dyDescent="0.25"/>
    <row r="3" spans="1:5" ht="15.75" thickBot="1" x14ac:dyDescent="0.3">
      <c r="A3" s="81" t="s">
        <v>131</v>
      </c>
      <c r="B3" s="82" t="s">
        <v>128</v>
      </c>
      <c r="C3" s="82" t="s">
        <v>129</v>
      </c>
      <c r="D3" s="82" t="s">
        <v>130</v>
      </c>
      <c r="E3" s="83" t="s">
        <v>193</v>
      </c>
    </row>
    <row r="4" spans="1:5" ht="15" x14ac:dyDescent="0.25">
      <c r="A4" s="93" t="s">
        <v>132</v>
      </c>
      <c r="B4" s="91"/>
      <c r="C4" s="91"/>
      <c r="D4" s="91"/>
      <c r="E4" s="168"/>
    </row>
    <row r="5" spans="1:5" ht="15" x14ac:dyDescent="0.25">
      <c r="A5" s="86" t="s">
        <v>133</v>
      </c>
      <c r="B5" s="157">
        <v>59.9</v>
      </c>
      <c r="C5" s="157">
        <v>46</v>
      </c>
      <c r="D5" s="163">
        <v>81.2</v>
      </c>
      <c r="E5" s="166">
        <f>MEDIAN(B5:D5)</f>
        <v>59.9</v>
      </c>
    </row>
    <row r="6" spans="1:5" ht="15" x14ac:dyDescent="0.25">
      <c r="A6" s="86" t="s">
        <v>157</v>
      </c>
      <c r="B6" s="157">
        <v>16.95</v>
      </c>
      <c r="C6" s="157">
        <v>30</v>
      </c>
      <c r="D6" s="163">
        <v>24</v>
      </c>
      <c r="E6" s="166">
        <f t="shared" ref="E6:E30" si="0">MEDIAN(B6:D6)</f>
        <v>24</v>
      </c>
    </row>
    <row r="7" spans="1:5" ht="15" x14ac:dyDescent="0.25">
      <c r="A7" s="86" t="s">
        <v>154</v>
      </c>
      <c r="B7" s="157">
        <v>89.9</v>
      </c>
      <c r="C7" s="157">
        <v>50</v>
      </c>
      <c r="D7" s="163">
        <v>81.900000000000006</v>
      </c>
      <c r="E7" s="166">
        <f t="shared" si="0"/>
        <v>81.900000000000006</v>
      </c>
    </row>
    <row r="8" spans="1:5" ht="15" x14ac:dyDescent="0.25">
      <c r="A8" s="86" t="s">
        <v>155</v>
      </c>
      <c r="B8" s="157">
        <v>170</v>
      </c>
      <c r="C8" s="157">
        <v>140</v>
      </c>
      <c r="D8" s="163">
        <v>75.25</v>
      </c>
      <c r="E8" s="166">
        <f t="shared" si="0"/>
        <v>140</v>
      </c>
    </row>
    <row r="9" spans="1:5" ht="15.75" thickBot="1" x14ac:dyDescent="0.3">
      <c r="A9" s="88" t="s">
        <v>156</v>
      </c>
      <c r="B9" s="158">
        <v>35</v>
      </c>
      <c r="C9" s="158">
        <v>10</v>
      </c>
      <c r="D9" s="164">
        <v>13.9</v>
      </c>
      <c r="E9" s="167">
        <f t="shared" si="0"/>
        <v>13.9</v>
      </c>
    </row>
    <row r="10" spans="1:5" ht="15" x14ac:dyDescent="0.25">
      <c r="A10" s="93" t="s">
        <v>135</v>
      </c>
      <c r="B10" s="91"/>
      <c r="C10" s="91"/>
      <c r="D10" s="91"/>
      <c r="E10" s="94"/>
    </row>
    <row r="11" spans="1:5" ht="15" x14ac:dyDescent="0.25">
      <c r="A11" s="86" t="s">
        <v>136</v>
      </c>
      <c r="B11" s="161">
        <v>21.17</v>
      </c>
      <c r="C11" s="157">
        <v>10.49</v>
      </c>
      <c r="D11" s="157">
        <v>3</v>
      </c>
      <c r="E11" s="166">
        <f t="shared" si="0"/>
        <v>10.49</v>
      </c>
    </row>
    <row r="12" spans="1:5" ht="15" x14ac:dyDescent="0.25">
      <c r="A12" s="86" t="s">
        <v>137</v>
      </c>
      <c r="B12" s="157">
        <v>19.2</v>
      </c>
      <c r="C12" s="157">
        <v>87.99</v>
      </c>
      <c r="D12" s="157">
        <v>7.4</v>
      </c>
      <c r="E12" s="166">
        <f t="shared" si="0"/>
        <v>19.2</v>
      </c>
    </row>
    <row r="13" spans="1:5" ht="15" x14ac:dyDescent="0.25">
      <c r="A13" s="86" t="s">
        <v>138</v>
      </c>
      <c r="B13" s="161">
        <v>2800</v>
      </c>
      <c r="C13" s="157">
        <v>2300</v>
      </c>
      <c r="D13" s="157">
        <v>3265</v>
      </c>
      <c r="E13" s="166">
        <f t="shared" si="0"/>
        <v>2800</v>
      </c>
    </row>
    <row r="14" spans="1:5" ht="15" x14ac:dyDescent="0.25">
      <c r="A14" s="86" t="s">
        <v>139</v>
      </c>
      <c r="B14" s="157">
        <v>55</v>
      </c>
      <c r="C14" s="157">
        <v>121.26</v>
      </c>
      <c r="D14" s="157">
        <v>40</v>
      </c>
      <c r="E14" s="166">
        <f t="shared" si="0"/>
        <v>55</v>
      </c>
    </row>
    <row r="15" spans="1:5" ht="15" x14ac:dyDescent="0.25">
      <c r="A15" s="86" t="s">
        <v>140</v>
      </c>
      <c r="B15" s="157">
        <v>23</v>
      </c>
      <c r="C15" s="157">
        <v>30.4</v>
      </c>
      <c r="D15" s="157">
        <v>23</v>
      </c>
      <c r="E15" s="166">
        <f t="shared" si="0"/>
        <v>23</v>
      </c>
    </row>
    <row r="16" spans="1:5" ht="15" x14ac:dyDescent="0.25">
      <c r="A16" s="86" t="s">
        <v>141</v>
      </c>
      <c r="B16" s="157">
        <v>85</v>
      </c>
      <c r="C16" s="157">
        <v>76</v>
      </c>
      <c r="D16" s="157">
        <v>17.5</v>
      </c>
      <c r="E16" s="166">
        <f t="shared" si="0"/>
        <v>76</v>
      </c>
    </row>
    <row r="17" spans="1:5" ht="15" x14ac:dyDescent="0.25">
      <c r="A17" s="86" t="s">
        <v>142</v>
      </c>
      <c r="B17" s="157">
        <v>22</v>
      </c>
      <c r="C17" s="157">
        <v>15.71</v>
      </c>
      <c r="D17" s="157">
        <v>13.64</v>
      </c>
      <c r="E17" s="166">
        <f t="shared" si="0"/>
        <v>15.71</v>
      </c>
    </row>
    <row r="18" spans="1:5" ht="15" x14ac:dyDescent="0.25">
      <c r="A18" s="101" t="s">
        <v>162</v>
      </c>
      <c r="B18" s="157">
        <v>41.96</v>
      </c>
      <c r="C18" s="157">
        <v>61.6</v>
      </c>
      <c r="D18" s="157">
        <v>15</v>
      </c>
      <c r="E18" s="166">
        <f t="shared" si="0"/>
        <v>41.96</v>
      </c>
    </row>
    <row r="19" spans="1:5" ht="15" x14ac:dyDescent="0.25">
      <c r="A19" s="86" t="s">
        <v>143</v>
      </c>
      <c r="B19" s="157">
        <v>65</v>
      </c>
      <c r="C19" s="157">
        <v>54</v>
      </c>
      <c r="D19" s="157">
        <v>27.3</v>
      </c>
      <c r="E19" s="166">
        <f t="shared" si="0"/>
        <v>54</v>
      </c>
    </row>
    <row r="20" spans="1:5" ht="15" x14ac:dyDescent="0.25">
      <c r="A20" s="86" t="s">
        <v>158</v>
      </c>
      <c r="B20" s="157">
        <v>60.36</v>
      </c>
      <c r="C20" s="157">
        <f>4.1*10</f>
        <v>41</v>
      </c>
      <c r="D20" s="157">
        <v>90</v>
      </c>
      <c r="E20" s="166">
        <f t="shared" si="0"/>
        <v>60.36</v>
      </c>
    </row>
    <row r="21" spans="1:5" ht="15" x14ac:dyDescent="0.25">
      <c r="A21" s="86" t="s">
        <v>145</v>
      </c>
      <c r="B21" s="157">
        <v>648</v>
      </c>
      <c r="C21" s="157">
        <v>410</v>
      </c>
      <c r="D21" s="157">
        <v>745</v>
      </c>
      <c r="E21" s="166">
        <f t="shared" si="0"/>
        <v>648</v>
      </c>
    </row>
    <row r="22" spans="1:5" ht="15" x14ac:dyDescent="0.25">
      <c r="A22" s="86" t="s">
        <v>146</v>
      </c>
      <c r="B22" s="157">
        <v>140</v>
      </c>
      <c r="C22" s="157">
        <v>40</v>
      </c>
      <c r="D22" s="157">
        <v>25.3</v>
      </c>
      <c r="E22" s="166">
        <f t="shared" si="0"/>
        <v>40</v>
      </c>
    </row>
    <row r="23" spans="1:5" ht="15" x14ac:dyDescent="0.25">
      <c r="A23" s="86" t="s">
        <v>147</v>
      </c>
      <c r="B23" s="157">
        <v>12</v>
      </c>
      <c r="C23" s="157">
        <v>10</v>
      </c>
      <c r="D23" s="157">
        <v>10.7</v>
      </c>
      <c r="E23" s="166">
        <f t="shared" si="0"/>
        <v>10.7</v>
      </c>
    </row>
    <row r="24" spans="1:5" ht="15" x14ac:dyDescent="0.25">
      <c r="A24" s="86" t="s">
        <v>148</v>
      </c>
      <c r="B24" s="77"/>
      <c r="C24" s="77"/>
      <c r="D24" s="77"/>
      <c r="E24" s="87"/>
    </row>
    <row r="25" spans="1:5" ht="15" x14ac:dyDescent="0.25">
      <c r="A25" s="86" t="s">
        <v>149</v>
      </c>
      <c r="B25" s="162">
        <v>270.25</v>
      </c>
      <c r="C25" s="162">
        <v>3000</v>
      </c>
      <c r="D25" s="162">
        <v>899</v>
      </c>
      <c r="E25" s="166">
        <f t="shared" si="0"/>
        <v>899</v>
      </c>
    </row>
    <row r="26" spans="1:5" ht="15" x14ac:dyDescent="0.25">
      <c r="A26" s="86" t="s">
        <v>150</v>
      </c>
      <c r="B26" s="162">
        <v>270.25</v>
      </c>
      <c r="C26" s="162">
        <v>1800</v>
      </c>
      <c r="D26" s="162">
        <v>899</v>
      </c>
      <c r="E26" s="166">
        <f t="shared" si="0"/>
        <v>899</v>
      </c>
    </row>
    <row r="27" spans="1:5" ht="15" x14ac:dyDescent="0.25">
      <c r="A27" s="86" t="s">
        <v>151</v>
      </c>
      <c r="B27" s="162">
        <v>168.96</v>
      </c>
      <c r="C27" s="162">
        <v>1600</v>
      </c>
      <c r="D27" s="162">
        <v>168.96</v>
      </c>
      <c r="E27" s="166">
        <f t="shared" si="0"/>
        <v>168.96</v>
      </c>
    </row>
    <row r="28" spans="1:5" ht="15" x14ac:dyDescent="0.25">
      <c r="A28" s="86" t="s">
        <v>159</v>
      </c>
      <c r="B28" s="157">
        <v>89.9</v>
      </c>
      <c r="C28" s="157">
        <v>160</v>
      </c>
      <c r="D28" s="157">
        <v>74.7</v>
      </c>
      <c r="E28" s="166">
        <f t="shared" si="0"/>
        <v>89.9</v>
      </c>
    </row>
    <row r="29" spans="1:5" ht="15" x14ac:dyDescent="0.25">
      <c r="A29" s="84" t="s">
        <v>160</v>
      </c>
      <c r="B29" s="159">
        <v>54.46</v>
      </c>
      <c r="C29" s="159">
        <v>29.9</v>
      </c>
      <c r="D29" s="159">
        <v>130.68</v>
      </c>
      <c r="E29" s="166">
        <f t="shared" si="0"/>
        <v>54.46</v>
      </c>
    </row>
    <row r="30" spans="1:5" ht="15.75" thickBot="1" x14ac:dyDescent="0.3">
      <c r="A30" s="98" t="s">
        <v>161</v>
      </c>
      <c r="B30" s="160">
        <v>51.89</v>
      </c>
      <c r="C30" s="160">
        <v>26.9</v>
      </c>
      <c r="D30" s="160">
        <v>49.9</v>
      </c>
      <c r="E30" s="167">
        <f t="shared" si="0"/>
        <v>49.9</v>
      </c>
    </row>
    <row r="31" spans="1:5" ht="15" x14ac:dyDescent="0.25">
      <c r="A31" s="78"/>
      <c r="B31" s="79"/>
      <c r="C31" s="79"/>
      <c r="D31" s="79"/>
      <c r="E31" s="79"/>
    </row>
    <row r="32" spans="1:5" x14ac:dyDescent="0.2">
      <c r="A32" s="216" t="s">
        <v>206</v>
      </c>
      <c r="B32" s="216"/>
      <c r="C32" s="216"/>
      <c r="D32" s="216"/>
      <c r="E32" s="216"/>
    </row>
    <row r="33" spans="1:6" ht="15.75" thickBot="1" x14ac:dyDescent="0.3">
      <c r="A33" s="76"/>
    </row>
    <row r="34" spans="1:6" ht="15.75" thickBot="1" x14ac:dyDescent="0.3">
      <c r="A34" s="81" t="s">
        <v>131</v>
      </c>
      <c r="B34" s="97" t="s">
        <v>194</v>
      </c>
      <c r="C34" s="97" t="s">
        <v>152</v>
      </c>
      <c r="D34" s="293" t="s">
        <v>153</v>
      </c>
      <c r="E34" s="294"/>
    </row>
    <row r="35" spans="1:6" ht="15" x14ac:dyDescent="0.25">
      <c r="A35" s="90" t="s">
        <v>132</v>
      </c>
      <c r="B35" s="91"/>
      <c r="C35" s="91"/>
      <c r="D35" s="91"/>
      <c r="E35" s="92">
        <f>SUM(D36:D40)</f>
        <v>41.74</v>
      </c>
      <c r="F35" s="155"/>
    </row>
    <row r="36" spans="1:6" ht="15" x14ac:dyDescent="0.25">
      <c r="A36" s="86" t="s">
        <v>133</v>
      </c>
      <c r="B36" s="157">
        <v>2</v>
      </c>
      <c r="C36" s="157">
        <f>B36/12</f>
        <v>0.17</v>
      </c>
      <c r="D36" s="157">
        <f>C36*E5</f>
        <v>10.18</v>
      </c>
      <c r="E36" s="87"/>
    </row>
    <row r="37" spans="1:6" ht="15" x14ac:dyDescent="0.25">
      <c r="A37" s="86" t="s">
        <v>157</v>
      </c>
      <c r="B37" s="157">
        <v>2</v>
      </c>
      <c r="C37" s="157">
        <f>B37/12</f>
        <v>0.17</v>
      </c>
      <c r="D37" s="157">
        <f>C37*E6</f>
        <v>4.08</v>
      </c>
      <c r="E37" s="87"/>
    </row>
    <row r="38" spans="1:6" ht="15" x14ac:dyDescent="0.25">
      <c r="A38" s="86" t="s">
        <v>154</v>
      </c>
      <c r="B38" s="157">
        <v>2</v>
      </c>
      <c r="C38" s="157">
        <f t="shared" ref="C38:C58" si="1">B38/12</f>
        <v>0.17</v>
      </c>
      <c r="D38" s="157">
        <f t="shared" ref="D38:D58" si="2">C38*E7</f>
        <v>13.92</v>
      </c>
      <c r="E38" s="87"/>
    </row>
    <row r="39" spans="1:6" ht="15" x14ac:dyDescent="0.25">
      <c r="A39" s="86" t="s">
        <v>155</v>
      </c>
      <c r="B39" s="157">
        <v>1</v>
      </c>
      <c r="C39" s="157">
        <f t="shared" si="1"/>
        <v>0.08</v>
      </c>
      <c r="D39" s="157">
        <f t="shared" si="2"/>
        <v>11.2</v>
      </c>
      <c r="E39" s="87"/>
    </row>
    <row r="40" spans="1:6" ht="15.75" thickBot="1" x14ac:dyDescent="0.3">
      <c r="A40" s="88" t="s">
        <v>156</v>
      </c>
      <c r="B40" s="158">
        <v>2</v>
      </c>
      <c r="C40" s="158">
        <f t="shared" si="1"/>
        <v>0.17</v>
      </c>
      <c r="D40" s="158">
        <f t="shared" si="2"/>
        <v>2.36</v>
      </c>
      <c r="E40" s="89"/>
    </row>
    <row r="41" spans="1:6" ht="15" x14ac:dyDescent="0.25">
      <c r="A41" s="95" t="s">
        <v>135</v>
      </c>
      <c r="B41" s="80"/>
      <c r="C41" s="80">
        <f t="shared" si="1"/>
        <v>0</v>
      </c>
      <c r="D41" s="80">
        <f t="shared" si="2"/>
        <v>0</v>
      </c>
      <c r="E41" s="96">
        <f>SUM(D42:D61)</f>
        <v>42.85</v>
      </c>
      <c r="F41" s="155"/>
    </row>
    <row r="42" spans="1:6" ht="15" x14ac:dyDescent="0.25">
      <c r="A42" s="86" t="s">
        <v>136</v>
      </c>
      <c r="B42" s="157">
        <f>1/2</f>
        <v>0.5</v>
      </c>
      <c r="C42" s="157">
        <f t="shared" si="1"/>
        <v>0.04</v>
      </c>
      <c r="D42" s="157">
        <f t="shared" si="2"/>
        <v>0.42</v>
      </c>
      <c r="E42" s="87"/>
    </row>
    <row r="43" spans="1:6" ht="15" x14ac:dyDescent="0.25">
      <c r="A43" s="86" t="s">
        <v>137</v>
      </c>
      <c r="B43" s="157">
        <f>(12/3)/4</f>
        <v>1</v>
      </c>
      <c r="C43" s="157">
        <f t="shared" si="1"/>
        <v>0.08</v>
      </c>
      <c r="D43" s="157">
        <f t="shared" si="2"/>
        <v>1.54</v>
      </c>
      <c r="E43" s="87"/>
    </row>
    <row r="44" spans="1:6" ht="15" x14ac:dyDescent="0.25">
      <c r="A44" s="86" t="s">
        <v>138</v>
      </c>
      <c r="B44" s="157">
        <f>(1/5)/4</f>
        <v>0.05</v>
      </c>
      <c r="C44" s="157">
        <f t="shared" si="1"/>
        <v>0</v>
      </c>
      <c r="D44" s="157">
        <f t="shared" si="2"/>
        <v>0</v>
      </c>
      <c r="E44" s="87"/>
    </row>
    <row r="45" spans="1:6" ht="15" x14ac:dyDescent="0.25">
      <c r="A45" s="86" t="s">
        <v>139</v>
      </c>
      <c r="B45" s="157">
        <f>1/5/4</f>
        <v>0.05</v>
      </c>
      <c r="C45" s="157">
        <f t="shared" si="1"/>
        <v>0</v>
      </c>
      <c r="D45" s="157">
        <f t="shared" si="2"/>
        <v>0</v>
      </c>
      <c r="E45" s="87"/>
    </row>
    <row r="46" spans="1:6" ht="15" x14ac:dyDescent="0.25">
      <c r="A46" s="86" t="s">
        <v>140</v>
      </c>
      <c r="B46" s="157">
        <f>(1/2)</f>
        <v>0.5</v>
      </c>
      <c r="C46" s="157">
        <f t="shared" si="1"/>
        <v>0.04</v>
      </c>
      <c r="D46" s="157">
        <f t="shared" si="2"/>
        <v>0.92</v>
      </c>
      <c r="E46" s="87"/>
    </row>
    <row r="47" spans="1:6" ht="15" x14ac:dyDescent="0.25">
      <c r="A47" s="86" t="s">
        <v>141</v>
      </c>
      <c r="B47" s="157">
        <f>1/2</f>
        <v>0.5</v>
      </c>
      <c r="C47" s="157">
        <f t="shared" si="1"/>
        <v>0.04</v>
      </c>
      <c r="D47" s="157">
        <f t="shared" si="2"/>
        <v>3.04</v>
      </c>
      <c r="E47" s="87"/>
    </row>
    <row r="48" spans="1:6" ht="15" x14ac:dyDescent="0.25">
      <c r="A48" s="86" t="s">
        <v>142</v>
      </c>
      <c r="B48" s="157">
        <f>1/2</f>
        <v>0.5</v>
      </c>
      <c r="C48" s="157">
        <f t="shared" si="1"/>
        <v>0.04</v>
      </c>
      <c r="D48" s="157">
        <f t="shared" si="2"/>
        <v>0.63</v>
      </c>
      <c r="E48" s="87"/>
    </row>
    <row r="49" spans="1:5" ht="15" x14ac:dyDescent="0.25">
      <c r="A49" s="101" t="s">
        <v>162</v>
      </c>
      <c r="B49" s="157">
        <f>1/2</f>
        <v>0.5</v>
      </c>
      <c r="C49" s="157">
        <f t="shared" si="1"/>
        <v>0.04</v>
      </c>
      <c r="D49" s="157">
        <f t="shared" si="2"/>
        <v>1.68</v>
      </c>
      <c r="E49" s="87"/>
    </row>
    <row r="50" spans="1:5" ht="15" x14ac:dyDescent="0.25">
      <c r="A50" s="86" t="s">
        <v>143</v>
      </c>
      <c r="B50" s="157">
        <f>(1/5)</f>
        <v>0.2</v>
      </c>
      <c r="C50" s="157">
        <f t="shared" si="1"/>
        <v>0.02</v>
      </c>
      <c r="D50" s="157">
        <f t="shared" si="2"/>
        <v>1.08</v>
      </c>
      <c r="E50" s="87"/>
    </row>
    <row r="51" spans="1:5" ht="15" x14ac:dyDescent="0.25">
      <c r="A51" s="86" t="s">
        <v>144</v>
      </c>
      <c r="B51" s="157">
        <f>(1/2)/4</f>
        <v>0.13</v>
      </c>
      <c r="C51" s="157">
        <f t="shared" si="1"/>
        <v>0.01</v>
      </c>
      <c r="D51" s="157">
        <f t="shared" si="2"/>
        <v>0.6</v>
      </c>
      <c r="E51" s="87"/>
    </row>
    <row r="52" spans="1:5" ht="15" x14ac:dyDescent="0.25">
      <c r="A52" s="86" t="s">
        <v>145</v>
      </c>
      <c r="B52" s="157">
        <f>1/2</f>
        <v>0.5</v>
      </c>
      <c r="C52" s="157">
        <f t="shared" si="1"/>
        <v>0.04</v>
      </c>
      <c r="D52" s="157">
        <f t="shared" si="2"/>
        <v>25.92</v>
      </c>
      <c r="E52" s="87"/>
    </row>
    <row r="53" spans="1:5" ht="15" x14ac:dyDescent="0.25">
      <c r="A53" s="86" t="s">
        <v>146</v>
      </c>
      <c r="B53" s="157">
        <f>1/2</f>
        <v>0.5</v>
      </c>
      <c r="C53" s="157">
        <f t="shared" si="1"/>
        <v>0.04</v>
      </c>
      <c r="D53" s="157">
        <f t="shared" si="2"/>
        <v>1.6</v>
      </c>
      <c r="E53" s="87"/>
    </row>
    <row r="54" spans="1:5" ht="15" x14ac:dyDescent="0.25">
      <c r="A54" s="86" t="s">
        <v>147</v>
      </c>
      <c r="B54" s="157">
        <v>2</v>
      </c>
      <c r="C54" s="157">
        <f t="shared" si="1"/>
        <v>0.17</v>
      </c>
      <c r="D54" s="157">
        <f t="shared" si="2"/>
        <v>1.82</v>
      </c>
      <c r="E54" s="87"/>
    </row>
    <row r="55" spans="1:5" ht="15" x14ac:dyDescent="0.25">
      <c r="A55" s="86" t="s">
        <v>148</v>
      </c>
      <c r="B55" s="157"/>
      <c r="C55" s="157">
        <f t="shared" si="1"/>
        <v>0</v>
      </c>
      <c r="D55" s="157">
        <f t="shared" si="2"/>
        <v>0</v>
      </c>
      <c r="E55" s="87"/>
    </row>
    <row r="56" spans="1:5" ht="15" x14ac:dyDescent="0.25">
      <c r="A56" s="86" t="s">
        <v>149</v>
      </c>
      <c r="B56" s="157">
        <f>(1/5)/4</f>
        <v>0.05</v>
      </c>
      <c r="C56" s="165">
        <f t="shared" si="1"/>
        <v>4.0000000000000001E-3</v>
      </c>
      <c r="D56" s="157">
        <f t="shared" si="2"/>
        <v>3.6</v>
      </c>
      <c r="E56" s="87"/>
    </row>
    <row r="57" spans="1:5" ht="15" x14ac:dyDescent="0.25">
      <c r="A57" s="86" t="s">
        <v>150</v>
      </c>
      <c r="B57" s="157">
        <v>0</v>
      </c>
      <c r="C57" s="157">
        <f t="shared" si="1"/>
        <v>0</v>
      </c>
      <c r="D57" s="157">
        <f t="shared" si="2"/>
        <v>0</v>
      </c>
      <c r="E57" s="87"/>
    </row>
    <row r="58" spans="1:5" ht="15" x14ac:dyDescent="0.25">
      <c r="A58" s="86" t="s">
        <v>151</v>
      </c>
      <c r="B58" s="157">
        <v>0</v>
      </c>
      <c r="C58" s="157">
        <f t="shared" si="1"/>
        <v>0</v>
      </c>
      <c r="D58" s="157">
        <f t="shared" si="2"/>
        <v>0</v>
      </c>
      <c r="E58" s="87"/>
    </row>
    <row r="59" spans="1:5" ht="15" x14ac:dyDescent="0.25">
      <c r="A59" s="86" t="s">
        <v>159</v>
      </c>
      <c r="B59" s="77"/>
      <c r="C59" s="77"/>
      <c r="D59" s="77"/>
      <c r="E59" s="87"/>
    </row>
    <row r="60" spans="1:5" ht="15" x14ac:dyDescent="0.25">
      <c r="A60" s="84" t="s">
        <v>160</v>
      </c>
      <c r="B60" s="80"/>
      <c r="C60" s="80"/>
      <c r="D60" s="80"/>
      <c r="E60" s="85"/>
    </row>
    <row r="61" spans="1:5" ht="15.75" thickBot="1" x14ac:dyDescent="0.3">
      <c r="A61" s="98" t="s">
        <v>161</v>
      </c>
      <c r="B61" s="99"/>
      <c r="C61" s="99"/>
      <c r="D61" s="99"/>
      <c r="E61" s="100"/>
    </row>
    <row r="64" spans="1:5" x14ac:dyDescent="0.2">
      <c r="E64" s="156"/>
    </row>
  </sheetData>
  <mergeCells count="3">
    <mergeCell ref="A1:E1"/>
    <mergeCell ref="A32:E32"/>
    <mergeCell ref="D34:E34"/>
  </mergeCells>
  <pageMargins left="0.511811024" right="0.511811024" top="0.78740157499999996" bottom="0.78740157499999996" header="0.31496062000000002" footer="0.31496062000000002"/>
  <pageSetup paperSize="9" orientation="landscape" r:id="rId1"/>
  <rowBreaks count="2" manualBreakCount="2">
    <brk id="30" max="4" man="1"/>
    <brk id="6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tabSelected="1" workbookViewId="0">
      <selection activeCell="A33" sqref="A33:E33"/>
    </sheetView>
  </sheetViews>
  <sheetFormatPr defaultRowHeight="15" customHeight="1" x14ac:dyDescent="0.2"/>
  <cols>
    <col min="1" max="1" width="3.5703125" style="8" bestFit="1" customWidth="1"/>
    <col min="2" max="2" width="35.85546875" style="8" customWidth="1"/>
    <col min="3" max="3" width="19" style="8" bestFit="1" customWidth="1"/>
    <col min="4" max="4" width="12.85546875" style="8" customWidth="1"/>
    <col min="5" max="5" width="23.28515625" style="9" customWidth="1"/>
    <col min="6" max="6" width="10.7109375" hidden="1" customWidth="1"/>
    <col min="7" max="7" width="14.7109375" hidden="1" customWidth="1"/>
    <col min="8" max="8" width="12.140625" hidden="1" customWidth="1"/>
    <col min="9" max="9" width="9.28515625" hidden="1" customWidth="1"/>
    <col min="10" max="10" width="9.5703125" hidden="1" customWidth="1"/>
    <col min="11" max="12" width="0" hidden="1" customWidth="1"/>
    <col min="13" max="13" width="10.5703125" hidden="1" customWidth="1"/>
  </cols>
  <sheetData>
    <row r="1" spans="1:5" ht="12.75" x14ac:dyDescent="0.2">
      <c r="A1" s="214" t="s">
        <v>114</v>
      </c>
      <c r="B1" s="214"/>
      <c r="C1" s="214"/>
      <c r="D1" s="214"/>
      <c r="E1" s="214"/>
    </row>
    <row r="2" spans="1:5" ht="12.75" x14ac:dyDescent="0.2">
      <c r="A2" s="214" t="s">
        <v>115</v>
      </c>
      <c r="B2" s="214"/>
      <c r="C2" s="214"/>
      <c r="D2" s="214"/>
      <c r="E2" s="214"/>
    </row>
    <row r="3" spans="1:5" ht="12.75" x14ac:dyDescent="0.2">
      <c r="A3" s="214" t="s">
        <v>116</v>
      </c>
      <c r="B3" s="214"/>
      <c r="C3" s="214"/>
      <c r="D3" s="214"/>
      <c r="E3" s="214"/>
    </row>
    <row r="4" spans="1:5" ht="12.75" x14ac:dyDescent="0.2">
      <c r="A4" s="215" t="s">
        <v>1</v>
      </c>
      <c r="B4" s="215"/>
      <c r="C4" s="215"/>
      <c r="D4" s="215"/>
      <c r="E4" s="215"/>
    </row>
    <row r="5" spans="1:5" ht="12.75" x14ac:dyDescent="0.2">
      <c r="A5" s="216" t="s">
        <v>197</v>
      </c>
      <c r="B5" s="216"/>
      <c r="C5" s="216"/>
      <c r="D5" s="216"/>
      <c r="E5" s="216"/>
    </row>
    <row r="6" spans="1:5" ht="12.75" x14ac:dyDescent="0.2">
      <c r="A6" s="215" t="s">
        <v>112</v>
      </c>
      <c r="B6" s="215"/>
      <c r="C6" s="215"/>
      <c r="D6" s="215"/>
      <c r="E6" s="215"/>
    </row>
    <row r="8" spans="1:5" ht="12.75" x14ac:dyDescent="0.2">
      <c r="A8" s="217" t="s">
        <v>2</v>
      </c>
      <c r="B8" s="217"/>
      <c r="C8" s="218"/>
      <c r="D8" s="218"/>
      <c r="E8" s="218"/>
    </row>
    <row r="9" spans="1:5" ht="12.75" x14ac:dyDescent="0.2">
      <c r="A9" s="217" t="s">
        <v>3</v>
      </c>
      <c r="B9" s="217"/>
      <c r="C9" s="218" t="s">
        <v>4</v>
      </c>
      <c r="D9" s="218"/>
      <c r="E9" s="218"/>
    </row>
    <row r="10" spans="1:5" ht="12.75" x14ac:dyDescent="0.2">
      <c r="A10" s="217" t="s">
        <v>5</v>
      </c>
      <c r="B10" s="217"/>
      <c r="C10" s="218" t="s">
        <v>6</v>
      </c>
      <c r="D10" s="218"/>
      <c r="E10" s="218"/>
    </row>
    <row r="11" spans="1:5" ht="12.75" x14ac:dyDescent="0.2">
      <c r="A11" s="6"/>
      <c r="B11" s="6"/>
      <c r="C11" s="180"/>
      <c r="D11" s="180"/>
      <c r="E11" s="180"/>
    </row>
    <row r="12" spans="1:5" ht="12.75" x14ac:dyDescent="0.2">
      <c r="A12" s="215"/>
      <c r="B12" s="215"/>
      <c r="C12" s="215"/>
      <c r="D12" s="215"/>
      <c r="E12" s="215"/>
    </row>
    <row r="13" spans="1:5" ht="12.75" x14ac:dyDescent="0.2">
      <c r="A13" s="215" t="s">
        <v>7</v>
      </c>
      <c r="B13" s="215"/>
      <c r="C13" s="215"/>
      <c r="D13" s="215"/>
      <c r="E13" s="215"/>
    </row>
    <row r="14" spans="1:5" ht="12.75" x14ac:dyDescent="0.2">
      <c r="A14" s="11" t="s">
        <v>8</v>
      </c>
      <c r="B14" s="251" t="s">
        <v>9</v>
      </c>
      <c r="C14" s="251"/>
      <c r="D14" s="251"/>
      <c r="E14" s="12"/>
    </row>
    <row r="15" spans="1:5" ht="12.75" x14ac:dyDescent="0.2">
      <c r="A15" s="11" t="s">
        <v>10</v>
      </c>
      <c r="B15" s="251" t="s">
        <v>11</v>
      </c>
      <c r="C15" s="251"/>
      <c r="D15" s="251"/>
      <c r="E15" s="55" t="s">
        <v>104</v>
      </c>
    </row>
    <row r="16" spans="1:5" ht="12.75" x14ac:dyDescent="0.2">
      <c r="A16" s="11" t="s">
        <v>12</v>
      </c>
      <c r="B16" s="206" t="s">
        <v>13</v>
      </c>
      <c r="C16" s="206"/>
      <c r="D16" s="206"/>
      <c r="E16" s="11">
        <v>2017</v>
      </c>
    </row>
    <row r="17" spans="1:5" ht="12.75" x14ac:dyDescent="0.2">
      <c r="A17" s="11" t="s">
        <v>14</v>
      </c>
      <c r="B17" s="206" t="s">
        <v>15</v>
      </c>
      <c r="C17" s="206"/>
      <c r="D17" s="206"/>
      <c r="E17" s="11" t="s">
        <v>16</v>
      </c>
    </row>
    <row r="18" spans="1:5" ht="12.75" x14ac:dyDescent="0.2">
      <c r="A18" s="13"/>
      <c r="B18" s="14"/>
      <c r="C18" s="14"/>
      <c r="D18" s="14"/>
      <c r="E18" s="13"/>
    </row>
    <row r="19" spans="1:5" ht="12.75" x14ac:dyDescent="0.2">
      <c r="A19" s="256"/>
      <c r="B19" s="256"/>
      <c r="C19" s="256"/>
      <c r="D19" s="256"/>
      <c r="E19" s="256"/>
    </row>
    <row r="20" spans="1:5" ht="12.75" x14ac:dyDescent="0.2">
      <c r="A20" s="215" t="s">
        <v>17</v>
      </c>
      <c r="B20" s="215"/>
      <c r="C20" s="215"/>
      <c r="D20" s="215"/>
      <c r="E20" s="215"/>
    </row>
    <row r="21" spans="1:5" ht="12.75" x14ac:dyDescent="0.2">
      <c r="A21" s="225" t="s">
        <v>18</v>
      </c>
      <c r="B21" s="225"/>
      <c r="C21" s="226" t="s">
        <v>19</v>
      </c>
      <c r="D21" s="226" t="s">
        <v>67</v>
      </c>
      <c r="E21" s="226"/>
    </row>
    <row r="22" spans="1:5" ht="12.75" x14ac:dyDescent="0.2">
      <c r="A22" s="225"/>
      <c r="B22" s="225"/>
      <c r="C22" s="226"/>
      <c r="D22" s="226"/>
      <c r="E22" s="226"/>
    </row>
    <row r="23" spans="1:5" ht="12.75" x14ac:dyDescent="0.2">
      <c r="A23" s="252" t="s">
        <v>201</v>
      </c>
      <c r="B23" s="253"/>
      <c r="C23" s="33" t="s">
        <v>163</v>
      </c>
      <c r="D23" s="249">
        <v>1</v>
      </c>
      <c r="E23" s="250"/>
    </row>
    <row r="24" spans="1:5" ht="12.75" x14ac:dyDescent="0.2">
      <c r="A24" s="221"/>
      <c r="B24" s="222"/>
      <c r="C24" s="33"/>
      <c r="D24" s="223"/>
      <c r="E24" s="224"/>
    </row>
    <row r="25" spans="1:5" ht="12.75" x14ac:dyDescent="0.2">
      <c r="A25" s="221"/>
      <c r="B25" s="222"/>
      <c r="C25" s="33"/>
      <c r="D25" s="223"/>
      <c r="E25" s="224"/>
    </row>
    <row r="26" spans="1:5" ht="12.75" x14ac:dyDescent="0.2">
      <c r="A26" s="222"/>
      <c r="B26" s="222"/>
      <c r="C26" s="4"/>
      <c r="D26" s="220"/>
      <c r="E26" s="220"/>
    </row>
    <row r="27" spans="1:5" s="15" customFormat="1" ht="12.75" x14ac:dyDescent="0.2">
      <c r="A27" s="206"/>
      <c r="B27" s="206"/>
      <c r="C27" s="4"/>
      <c r="D27" s="255"/>
      <c r="E27" s="255"/>
    </row>
    <row r="28" spans="1:5" s="15" customFormat="1" ht="12.75" x14ac:dyDescent="0.2">
      <c r="A28" s="14"/>
      <c r="B28" s="14"/>
      <c r="C28" s="31"/>
      <c r="D28" s="32"/>
      <c r="E28" s="32"/>
    </row>
    <row r="29" spans="1:5" ht="12.75" x14ac:dyDescent="0.2">
      <c r="A29" s="215" t="s">
        <v>112</v>
      </c>
      <c r="B29" s="215"/>
      <c r="C29" s="215"/>
      <c r="D29" s="215"/>
      <c r="E29" s="215"/>
    </row>
    <row r="30" spans="1:5" ht="12.75" x14ac:dyDescent="0.2">
      <c r="A30" s="254" t="s">
        <v>90</v>
      </c>
      <c r="B30" s="254"/>
      <c r="C30" s="254"/>
      <c r="D30" s="254"/>
      <c r="E30" s="254"/>
    </row>
    <row r="31" spans="1:5" s="19" customFormat="1" ht="12.75" x14ac:dyDescent="0.2">
      <c r="A31" s="16"/>
      <c r="B31" s="16"/>
      <c r="C31" s="16"/>
      <c r="D31" s="16"/>
      <c r="E31" s="16"/>
    </row>
    <row r="32" spans="1:5" ht="12.75" x14ac:dyDescent="0.2">
      <c r="A32" s="257" t="s">
        <v>20</v>
      </c>
      <c r="B32" s="257"/>
      <c r="C32" s="17"/>
      <c r="D32" s="17"/>
      <c r="E32" s="18"/>
    </row>
    <row r="33" spans="1:13" ht="38.25" customHeight="1" x14ac:dyDescent="0.2">
      <c r="A33" s="258" t="s">
        <v>207</v>
      </c>
      <c r="B33" s="258"/>
      <c r="C33" s="258"/>
      <c r="D33" s="258"/>
      <c r="E33" s="258"/>
    </row>
    <row r="34" spans="1:13" ht="15" customHeight="1" x14ac:dyDescent="0.2">
      <c r="A34" s="234" t="s">
        <v>21</v>
      </c>
      <c r="B34" s="234"/>
      <c r="C34" s="234"/>
      <c r="D34" s="234"/>
      <c r="E34" s="234"/>
    </row>
    <row r="35" spans="1:13" ht="15" customHeight="1" x14ac:dyDescent="0.2">
      <c r="A35" s="21">
        <v>1</v>
      </c>
      <c r="B35" s="195" t="s">
        <v>117</v>
      </c>
      <c r="C35" s="233"/>
      <c r="D35" s="196" t="s">
        <v>68</v>
      </c>
      <c r="E35" s="56" t="s">
        <v>103</v>
      </c>
    </row>
    <row r="36" spans="1:13" ht="15" customHeight="1" x14ac:dyDescent="0.2">
      <c r="A36" s="21">
        <v>2</v>
      </c>
      <c r="B36" s="195" t="s">
        <v>13</v>
      </c>
      <c r="C36" s="233"/>
      <c r="D36" s="196">
        <v>2012</v>
      </c>
      <c r="E36" s="35">
        <v>2017</v>
      </c>
    </row>
    <row r="37" spans="1:13" ht="15" customHeight="1" x14ac:dyDescent="0.2">
      <c r="A37" s="36">
        <v>3</v>
      </c>
      <c r="B37" s="241" t="s">
        <v>18</v>
      </c>
      <c r="C37" s="219"/>
      <c r="D37" s="242" t="s">
        <v>69</v>
      </c>
      <c r="E37" s="37" t="s">
        <v>91</v>
      </c>
    </row>
    <row r="38" spans="1:13" ht="15" customHeight="1" x14ac:dyDescent="0.2">
      <c r="A38" s="34">
        <v>4</v>
      </c>
      <c r="B38" s="243" t="s">
        <v>15</v>
      </c>
      <c r="C38" s="243"/>
      <c r="D38" s="243">
        <v>12</v>
      </c>
      <c r="E38" s="38">
        <v>12</v>
      </c>
    </row>
    <row r="39" spans="1:13" ht="15" customHeight="1" x14ac:dyDescent="0.2">
      <c r="A39" s="36">
        <v>5</v>
      </c>
      <c r="B39" s="244" t="s">
        <v>118</v>
      </c>
      <c r="C39" s="236"/>
      <c r="D39" s="237"/>
      <c r="E39" s="39" t="s">
        <v>119</v>
      </c>
    </row>
    <row r="40" spans="1:13" ht="15" customHeight="1" x14ac:dyDescent="0.2">
      <c r="A40" s="34">
        <v>6</v>
      </c>
      <c r="B40" s="235" t="s">
        <v>70</v>
      </c>
      <c r="C40" s="236"/>
      <c r="D40" s="237"/>
      <c r="E40" s="102">
        <v>42736</v>
      </c>
    </row>
    <row r="41" spans="1:13" ht="30" customHeight="1" x14ac:dyDescent="0.2">
      <c r="A41" s="247" t="s">
        <v>22</v>
      </c>
      <c r="B41" s="247"/>
      <c r="C41" s="247"/>
      <c r="D41" s="247"/>
      <c r="E41" s="247"/>
    </row>
    <row r="42" spans="1:13" ht="15" customHeight="1" x14ac:dyDescent="0.2">
      <c r="A42" s="22"/>
      <c r="B42" s="22"/>
      <c r="C42" s="22"/>
      <c r="D42" s="22"/>
      <c r="E42" s="22"/>
    </row>
    <row r="43" spans="1:13" ht="15" customHeight="1" x14ac:dyDescent="0.2">
      <c r="A43" s="215" t="s">
        <v>23</v>
      </c>
      <c r="B43" s="215"/>
      <c r="C43" s="215"/>
      <c r="D43" s="215"/>
      <c r="E43" s="215"/>
    </row>
    <row r="44" spans="1:13" ht="15" customHeight="1" x14ac:dyDescent="0.2">
      <c r="A44" s="181">
        <v>1</v>
      </c>
      <c r="B44" s="202" t="s">
        <v>24</v>
      </c>
      <c r="C44" s="202"/>
      <c r="D44" s="228"/>
      <c r="E44" s="182" t="s">
        <v>0</v>
      </c>
    </row>
    <row r="45" spans="1:13" ht="15" customHeight="1" x14ac:dyDescent="0.2">
      <c r="A45" s="185" t="s">
        <v>8</v>
      </c>
      <c r="B45" s="47" t="s">
        <v>169</v>
      </c>
      <c r="C45" s="109">
        <v>1109.19</v>
      </c>
      <c r="D45" s="110">
        <v>2</v>
      </c>
      <c r="E45" s="111">
        <f t="shared" ref="E45:E51" si="0">C45*D45</f>
        <v>2218.38</v>
      </c>
      <c r="H45" s="54"/>
      <c r="M45" s="119"/>
    </row>
    <row r="46" spans="1:13" ht="25.5" x14ac:dyDescent="0.2">
      <c r="A46" s="40" t="s">
        <v>10</v>
      </c>
      <c r="B46" s="48" t="s">
        <v>170</v>
      </c>
      <c r="C46" s="109">
        <v>332.76</v>
      </c>
      <c r="D46" s="110">
        <v>2</v>
      </c>
      <c r="E46" s="111">
        <f>C46*D46</f>
        <v>665.52</v>
      </c>
      <c r="H46" s="54"/>
      <c r="I46" s="67"/>
      <c r="L46" s="118"/>
      <c r="M46" s="67"/>
    </row>
    <row r="47" spans="1:13" ht="25.5" x14ac:dyDescent="0.2">
      <c r="A47" s="40" t="s">
        <v>12</v>
      </c>
      <c r="B47" s="48" t="s">
        <v>171</v>
      </c>
      <c r="C47" s="109">
        <f>J47</f>
        <v>159.37</v>
      </c>
      <c r="D47" s="110">
        <v>0</v>
      </c>
      <c r="E47" s="111">
        <f t="shared" si="0"/>
        <v>0</v>
      </c>
      <c r="H47" s="54">
        <f>(C45+C46)/220</f>
        <v>6.55</v>
      </c>
      <c r="I47" s="68">
        <f>H47*0.2</f>
        <v>1.31</v>
      </c>
      <c r="J47" s="67">
        <f>7*4.345*8*1.31/2</f>
        <v>159.37</v>
      </c>
      <c r="L47" t="s">
        <v>186</v>
      </c>
    </row>
    <row r="48" spans="1:13" ht="25.5" x14ac:dyDescent="0.2">
      <c r="A48" s="40" t="s">
        <v>29</v>
      </c>
      <c r="B48" s="48" t="s">
        <v>172</v>
      </c>
      <c r="C48" s="109">
        <f>H48</f>
        <v>119.55</v>
      </c>
      <c r="D48" s="110">
        <v>0</v>
      </c>
      <c r="E48" s="111">
        <f t="shared" si="0"/>
        <v>0</v>
      </c>
      <c r="H48" s="54">
        <f>(1*30.42*(H47+I47))/2</f>
        <v>119.55</v>
      </c>
    </row>
    <row r="49" spans="1:13" ht="25.5" x14ac:dyDescent="0.2">
      <c r="A49" s="40" t="s">
        <v>31</v>
      </c>
      <c r="B49" s="48" t="s">
        <v>173</v>
      </c>
      <c r="C49" s="109">
        <f>H49</f>
        <v>23.91</v>
      </c>
      <c r="D49" s="110">
        <v>0</v>
      </c>
      <c r="E49" s="111">
        <f>C49*D49</f>
        <v>0</v>
      </c>
      <c r="H49" s="54">
        <f>H48*0.2</f>
        <v>23.91</v>
      </c>
      <c r="I49" s="108"/>
      <c r="J49" s="125"/>
      <c r="L49" s="108"/>
    </row>
    <row r="50" spans="1:13" ht="25.5" x14ac:dyDescent="0.2">
      <c r="A50" s="40" t="s">
        <v>32</v>
      </c>
      <c r="B50" s="48" t="s">
        <v>174</v>
      </c>
      <c r="C50" s="109">
        <f>I50</f>
        <v>147.44999999999999</v>
      </c>
      <c r="D50" s="110">
        <v>2</v>
      </c>
      <c r="E50" s="111">
        <f t="shared" si="0"/>
        <v>294.89999999999998</v>
      </c>
      <c r="H50" s="112">
        <f>(C45+C46)/220*1.5</f>
        <v>9.83</v>
      </c>
      <c r="I50">
        <f>H50*15</f>
        <v>147.44999999999999</v>
      </c>
      <c r="J50" s="66"/>
      <c r="M50" s="119"/>
    </row>
    <row r="51" spans="1:13" ht="25.5" x14ac:dyDescent="0.2">
      <c r="A51" s="40" t="s">
        <v>43</v>
      </c>
      <c r="B51" s="48" t="s">
        <v>175</v>
      </c>
      <c r="C51" s="109">
        <f>H51</f>
        <v>26.56</v>
      </c>
      <c r="D51" s="117">
        <v>0</v>
      </c>
      <c r="E51" s="111">
        <f t="shared" si="0"/>
        <v>0</v>
      </c>
      <c r="H51" s="54">
        <f>7*4.345*8*1.31/6/2</f>
        <v>26.56</v>
      </c>
      <c r="I51" t="s">
        <v>187</v>
      </c>
      <c r="J51" s="64"/>
      <c r="L51" s="118"/>
      <c r="M51" s="120"/>
    </row>
    <row r="52" spans="1:13" ht="25.5" x14ac:dyDescent="0.2">
      <c r="A52" s="40" t="s">
        <v>44</v>
      </c>
      <c r="B52" s="48" t="s">
        <v>176</v>
      </c>
      <c r="C52" s="109">
        <v>24.58</v>
      </c>
      <c r="D52" s="117">
        <v>2</v>
      </c>
      <c r="E52" s="111">
        <f>C52*D52</f>
        <v>49.16</v>
      </c>
      <c r="H52" s="54">
        <f>I50/6</f>
        <v>24.58</v>
      </c>
      <c r="J52" s="64"/>
    </row>
    <row r="53" spans="1:13" ht="25.5" x14ac:dyDescent="0.2">
      <c r="A53" s="40" t="s">
        <v>124</v>
      </c>
      <c r="B53" s="48" t="s">
        <v>177</v>
      </c>
      <c r="C53" s="109">
        <f>K53</f>
        <v>91.96</v>
      </c>
      <c r="D53" s="117">
        <v>2</v>
      </c>
      <c r="E53" s="111">
        <f>C53*D53</f>
        <v>183.92</v>
      </c>
      <c r="H53" s="54">
        <f>(C45+C46)/220</f>
        <v>6.55</v>
      </c>
      <c r="I53" s="116">
        <f>H53*2</f>
        <v>13.1</v>
      </c>
      <c r="J53" s="64">
        <f>I53*12*1.17</f>
        <v>183.92</v>
      </c>
      <c r="K53" s="108">
        <f>J53/2</f>
        <v>91.96</v>
      </c>
    </row>
    <row r="54" spans="1:13" ht="15" customHeight="1" x14ac:dyDescent="0.2">
      <c r="A54" s="245" t="s">
        <v>26</v>
      </c>
      <c r="B54" s="231"/>
      <c r="C54" s="231"/>
      <c r="D54" s="246"/>
      <c r="E54" s="139">
        <f>SUM(E45:E53)</f>
        <v>3411.88</v>
      </c>
      <c r="H54" s="69"/>
    </row>
    <row r="55" spans="1:13" ht="15" customHeight="1" x14ac:dyDescent="0.2">
      <c r="A55" s="227"/>
      <c r="B55" s="227"/>
      <c r="C55" s="227"/>
      <c r="D55" s="227"/>
      <c r="E55" s="227"/>
    </row>
    <row r="56" spans="1:13" ht="15" customHeight="1" x14ac:dyDescent="0.2">
      <c r="A56" s="207" t="s">
        <v>27</v>
      </c>
      <c r="B56" s="207"/>
      <c r="C56" s="207"/>
      <c r="D56" s="207"/>
      <c r="E56" s="207"/>
    </row>
    <row r="57" spans="1:13" ht="30" customHeight="1" x14ac:dyDescent="0.2">
      <c r="A57" s="181">
        <v>2</v>
      </c>
      <c r="B57" s="202" t="s">
        <v>28</v>
      </c>
      <c r="C57" s="228"/>
      <c r="D57" s="202"/>
      <c r="E57" s="182" t="s">
        <v>0</v>
      </c>
    </row>
    <row r="58" spans="1:13" ht="12.75" x14ac:dyDescent="0.2">
      <c r="A58" s="185" t="s">
        <v>8</v>
      </c>
      <c r="B58" s="187" t="s">
        <v>125</v>
      </c>
      <c r="C58" s="121">
        <f>H58</f>
        <v>38.450000000000003</v>
      </c>
      <c r="D58" s="122">
        <v>2</v>
      </c>
      <c r="E58" s="113">
        <f>C58*D58</f>
        <v>76.900000000000006</v>
      </c>
      <c r="H58" s="108">
        <f>(3.5*2*15)-(C45*6%)</f>
        <v>38.450000000000003</v>
      </c>
      <c r="M58" s="119">
        <v>0.06</v>
      </c>
    </row>
    <row r="59" spans="1:13" ht="28.5" customHeight="1" x14ac:dyDescent="0.2">
      <c r="A59" s="185" t="s">
        <v>10</v>
      </c>
      <c r="B59" s="187" t="s">
        <v>178</v>
      </c>
      <c r="C59" s="114">
        <v>279.3</v>
      </c>
      <c r="D59" s="115">
        <v>2</v>
      </c>
      <c r="E59" s="113">
        <f>C59*D59</f>
        <v>558.6</v>
      </c>
      <c r="H59">
        <f>(19.26-0.64)*15</f>
        <v>279.3</v>
      </c>
      <c r="I59">
        <f>H59*4</f>
        <v>1117.2</v>
      </c>
      <c r="L59" s="118">
        <f>C45</f>
        <v>1109.19</v>
      </c>
      <c r="M59" s="67">
        <f>L59*6%</f>
        <v>66.55</v>
      </c>
    </row>
    <row r="60" spans="1:13" ht="29.25" customHeight="1" x14ac:dyDescent="0.2">
      <c r="A60" s="185" t="s">
        <v>12</v>
      </c>
      <c r="B60" s="187" t="s">
        <v>167</v>
      </c>
      <c r="C60" s="114">
        <v>40.96</v>
      </c>
      <c r="D60" s="115">
        <v>2</v>
      </c>
      <c r="E60" s="123">
        <f>C60*D60</f>
        <v>81.92</v>
      </c>
      <c r="L60" t="s">
        <v>184</v>
      </c>
    </row>
    <row r="61" spans="1:13" ht="15" customHeight="1" x14ac:dyDescent="0.2">
      <c r="A61" s="185" t="s">
        <v>29</v>
      </c>
      <c r="B61" s="187" t="s">
        <v>30</v>
      </c>
      <c r="C61" s="71"/>
      <c r="D61" s="70"/>
      <c r="E61" s="72"/>
      <c r="L61" t="s">
        <v>185</v>
      </c>
    </row>
    <row r="62" spans="1:13" ht="25.5" x14ac:dyDescent="0.2">
      <c r="A62" s="185" t="s">
        <v>31</v>
      </c>
      <c r="B62" s="187" t="s">
        <v>168</v>
      </c>
      <c r="C62" s="114">
        <v>16.079999999999998</v>
      </c>
      <c r="D62" s="115">
        <v>2</v>
      </c>
      <c r="E62" s="123">
        <f>C62*D62</f>
        <v>32.159999999999997</v>
      </c>
    </row>
    <row r="63" spans="1:13" ht="15" customHeight="1" x14ac:dyDescent="0.2">
      <c r="A63" s="185" t="s">
        <v>32</v>
      </c>
      <c r="B63" s="189" t="s">
        <v>25</v>
      </c>
      <c r="C63" s="71"/>
      <c r="D63" s="70"/>
      <c r="E63" s="72">
        <v>0</v>
      </c>
    </row>
    <row r="64" spans="1:13" ht="15" customHeight="1" x14ac:dyDescent="0.2">
      <c r="A64" s="229" t="s">
        <v>33</v>
      </c>
      <c r="B64" s="230"/>
      <c r="C64" s="231"/>
      <c r="D64" s="232"/>
      <c r="E64" s="124">
        <f>SUM(E58:E63)</f>
        <v>749.58</v>
      </c>
    </row>
    <row r="65" spans="1:8" ht="25.5" customHeight="1" x14ac:dyDescent="0.2">
      <c r="A65" s="219" t="s">
        <v>34</v>
      </c>
      <c r="B65" s="219"/>
      <c r="C65" s="219"/>
      <c r="D65" s="219"/>
      <c r="E65" s="219"/>
    </row>
    <row r="66" spans="1:8" ht="12.75" x14ac:dyDescent="0.2">
      <c r="A66" s="248"/>
      <c r="B66" s="248"/>
      <c r="C66" s="248"/>
      <c r="D66" s="248"/>
      <c r="E66" s="248"/>
    </row>
    <row r="67" spans="1:8" ht="12.75" x14ac:dyDescent="0.2">
      <c r="A67" s="207" t="s">
        <v>35</v>
      </c>
      <c r="B67" s="207"/>
      <c r="C67" s="207"/>
      <c r="D67" s="207"/>
      <c r="E67" s="207"/>
    </row>
    <row r="68" spans="1:8" ht="12.75" x14ac:dyDescent="0.2">
      <c r="A68" s="181">
        <v>3</v>
      </c>
      <c r="B68" s="202" t="s">
        <v>36</v>
      </c>
      <c r="C68" s="202"/>
      <c r="D68" s="202"/>
      <c r="E68" s="182" t="s">
        <v>0</v>
      </c>
    </row>
    <row r="69" spans="1:8" ht="12.75" x14ac:dyDescent="0.2">
      <c r="A69" s="185" t="s">
        <v>8</v>
      </c>
      <c r="B69" s="47" t="s">
        <v>37</v>
      </c>
      <c r="C69" s="114">
        <f>Insumos!E35</f>
        <v>41.74</v>
      </c>
      <c r="D69" s="122">
        <v>2</v>
      </c>
      <c r="E69" s="126">
        <f>C69*D69</f>
        <v>83.48</v>
      </c>
    </row>
    <row r="70" spans="1:8" ht="25.5" x14ac:dyDescent="0.2">
      <c r="A70" s="40" t="s">
        <v>10</v>
      </c>
      <c r="B70" s="48" t="s">
        <v>126</v>
      </c>
      <c r="C70" s="114">
        <f>Insumos!E41</f>
        <v>42.85</v>
      </c>
      <c r="D70" s="122">
        <v>2</v>
      </c>
      <c r="E70" s="126">
        <f>C70*D70</f>
        <v>85.7</v>
      </c>
    </row>
    <row r="71" spans="1:8" ht="12.75" customHeight="1" x14ac:dyDescent="0.2">
      <c r="A71" s="192" t="s">
        <v>38</v>
      </c>
      <c r="B71" s="193"/>
      <c r="C71" s="193"/>
      <c r="D71" s="194"/>
      <c r="E71" s="126">
        <f>SUM(E69:E70)</f>
        <v>169.18</v>
      </c>
      <c r="H71" s="64"/>
    </row>
    <row r="72" spans="1:8" ht="12.75" customHeight="1" x14ac:dyDescent="0.2">
      <c r="A72" s="219" t="s">
        <v>39</v>
      </c>
      <c r="B72" s="219"/>
      <c r="C72" s="219"/>
      <c r="D72" s="219"/>
      <c r="E72" s="219"/>
    </row>
    <row r="73" spans="1:8" ht="12.75" x14ac:dyDescent="0.2">
      <c r="A73" s="240"/>
      <c r="B73" s="240"/>
      <c r="C73" s="240"/>
      <c r="D73" s="240"/>
      <c r="E73" s="240"/>
    </row>
    <row r="74" spans="1:8" ht="12.75" x14ac:dyDescent="0.2">
      <c r="A74" s="215" t="s">
        <v>40</v>
      </c>
      <c r="B74" s="215"/>
      <c r="C74" s="215"/>
      <c r="D74" s="215"/>
      <c r="E74" s="215"/>
    </row>
    <row r="75" spans="1:8" ht="12.75" x14ac:dyDescent="0.2">
      <c r="A75" s="191" t="s">
        <v>71</v>
      </c>
      <c r="B75" s="191"/>
      <c r="C75" s="191"/>
      <c r="D75" s="191"/>
      <c r="E75" s="191"/>
    </row>
    <row r="76" spans="1:8" ht="12.75" x14ac:dyDescent="0.2">
      <c r="A76" s="181" t="s">
        <v>41</v>
      </c>
      <c r="B76" s="202" t="s">
        <v>71</v>
      </c>
      <c r="C76" s="202"/>
      <c r="D76" s="182" t="s">
        <v>42</v>
      </c>
      <c r="E76" s="182" t="s">
        <v>0</v>
      </c>
    </row>
    <row r="77" spans="1:8" ht="12.75" x14ac:dyDescent="0.2">
      <c r="A77" s="185" t="s">
        <v>8</v>
      </c>
      <c r="B77" s="238" t="s">
        <v>72</v>
      </c>
      <c r="C77" s="203"/>
      <c r="D77" s="173">
        <v>0.2</v>
      </c>
      <c r="E77" s="126">
        <f>D77*E54</f>
        <v>682.38</v>
      </c>
    </row>
    <row r="78" spans="1:8" ht="12.75" x14ac:dyDescent="0.2">
      <c r="A78" s="185" t="s">
        <v>10</v>
      </c>
      <c r="B78" s="238" t="s">
        <v>73</v>
      </c>
      <c r="C78" s="203"/>
      <c r="D78" s="174">
        <v>0.08</v>
      </c>
      <c r="E78" s="126">
        <f>D78*E54</f>
        <v>272.95</v>
      </c>
    </row>
    <row r="79" spans="1:8" ht="12.75" x14ac:dyDescent="0.2">
      <c r="A79" s="185" t="s">
        <v>12</v>
      </c>
      <c r="B79" s="238" t="s">
        <v>74</v>
      </c>
      <c r="C79" s="239"/>
      <c r="D79" s="175">
        <v>0.03</v>
      </c>
      <c r="E79" s="126">
        <f>D79*E54</f>
        <v>102.36</v>
      </c>
    </row>
    <row r="80" spans="1:8" ht="12.75" x14ac:dyDescent="0.2">
      <c r="A80" s="185" t="s">
        <v>29</v>
      </c>
      <c r="B80" s="238" t="s">
        <v>75</v>
      </c>
      <c r="C80" s="203"/>
      <c r="D80" s="174">
        <v>2.5000000000000001E-2</v>
      </c>
      <c r="E80" s="126">
        <f>D80*E54</f>
        <v>85.3</v>
      </c>
    </row>
    <row r="81" spans="1:5" ht="12.75" x14ac:dyDescent="0.2">
      <c r="A81" s="185" t="s">
        <v>31</v>
      </c>
      <c r="B81" s="238" t="s">
        <v>76</v>
      </c>
      <c r="C81" s="203"/>
      <c r="D81" s="174">
        <v>1.4999999999999999E-2</v>
      </c>
      <c r="E81" s="126">
        <f>D81*E54</f>
        <v>51.18</v>
      </c>
    </row>
    <row r="82" spans="1:5" ht="12.75" x14ac:dyDescent="0.2">
      <c r="A82" s="185" t="s">
        <v>32</v>
      </c>
      <c r="B82" s="238" t="s">
        <v>77</v>
      </c>
      <c r="C82" s="203"/>
      <c r="D82" s="174">
        <v>0.01</v>
      </c>
      <c r="E82" s="126">
        <f>D82*E54</f>
        <v>34.119999999999997</v>
      </c>
    </row>
    <row r="83" spans="1:5" ht="12.75" x14ac:dyDescent="0.2">
      <c r="A83" s="185" t="s">
        <v>43</v>
      </c>
      <c r="B83" s="238" t="s">
        <v>78</v>
      </c>
      <c r="C83" s="203"/>
      <c r="D83" s="174">
        <v>6.0000000000000001E-3</v>
      </c>
      <c r="E83" s="126">
        <f>D83*E54</f>
        <v>20.47</v>
      </c>
    </row>
    <row r="84" spans="1:5" ht="12.75" x14ac:dyDescent="0.2">
      <c r="A84" s="185" t="s">
        <v>44</v>
      </c>
      <c r="B84" s="238" t="s">
        <v>79</v>
      </c>
      <c r="C84" s="203"/>
      <c r="D84" s="174">
        <v>2E-3</v>
      </c>
      <c r="E84" s="126">
        <f>D84*E54</f>
        <v>6.82</v>
      </c>
    </row>
    <row r="85" spans="1:5" ht="12.75" customHeight="1" x14ac:dyDescent="0.2">
      <c r="A85" s="192" t="s">
        <v>45</v>
      </c>
      <c r="B85" s="193"/>
      <c r="C85" s="194"/>
      <c r="D85" s="127">
        <f>SUM(D77:D84)</f>
        <v>0.36799999999999999</v>
      </c>
      <c r="E85" s="128">
        <f>SUM(E77:E84)</f>
        <v>1255.58</v>
      </c>
    </row>
    <row r="86" spans="1:5" ht="30.75" customHeight="1" x14ac:dyDescent="0.2">
      <c r="A86" s="219" t="s">
        <v>46</v>
      </c>
      <c r="B86" s="219"/>
      <c r="C86" s="219"/>
      <c r="D86" s="219"/>
      <c r="E86" s="219"/>
    </row>
    <row r="87" spans="1:5" ht="12.75" x14ac:dyDescent="0.2">
      <c r="A87" s="211" t="s">
        <v>47</v>
      </c>
      <c r="B87" s="211"/>
      <c r="C87" s="211"/>
      <c r="D87" s="211"/>
      <c r="E87" s="211"/>
    </row>
    <row r="88" spans="1:5" ht="12.75" x14ac:dyDescent="0.2">
      <c r="A88" s="240"/>
      <c r="B88" s="240"/>
      <c r="C88" s="240"/>
      <c r="D88" s="240"/>
      <c r="E88" s="240"/>
    </row>
    <row r="89" spans="1:5" ht="12.75" x14ac:dyDescent="0.2">
      <c r="A89" s="191" t="s">
        <v>80</v>
      </c>
      <c r="B89" s="191"/>
      <c r="C89" s="191"/>
      <c r="D89" s="191"/>
      <c r="E89" s="191"/>
    </row>
    <row r="90" spans="1:5" ht="12.75" x14ac:dyDescent="0.2">
      <c r="A90" s="181" t="s">
        <v>10</v>
      </c>
      <c r="B90" s="202" t="s">
        <v>80</v>
      </c>
      <c r="C90" s="202"/>
      <c r="D90" s="182" t="s">
        <v>42</v>
      </c>
      <c r="E90" s="182" t="s">
        <v>0</v>
      </c>
    </row>
    <row r="91" spans="1:5" ht="12.75" x14ac:dyDescent="0.2">
      <c r="A91" s="185" t="s">
        <v>8</v>
      </c>
      <c r="B91" s="200" t="s">
        <v>195</v>
      </c>
      <c r="C91" s="203"/>
      <c r="D91" s="173">
        <v>0.1111</v>
      </c>
      <c r="E91" s="126">
        <f>D91*$E$54</f>
        <v>379.06</v>
      </c>
    </row>
    <row r="92" spans="1:5" ht="12.75" x14ac:dyDescent="0.2">
      <c r="A92" s="185" t="s">
        <v>10</v>
      </c>
      <c r="B92" s="200" t="s">
        <v>105</v>
      </c>
      <c r="C92" s="203"/>
      <c r="D92" s="174">
        <v>1.66E-2</v>
      </c>
      <c r="E92" s="126">
        <f t="shared" ref="E92:E97" si="1">D92*$E$54</f>
        <v>56.64</v>
      </c>
    </row>
    <row r="93" spans="1:5" ht="12.75" x14ac:dyDescent="0.2">
      <c r="A93" s="185" t="s">
        <v>12</v>
      </c>
      <c r="B93" s="200" t="s">
        <v>127</v>
      </c>
      <c r="C93" s="201"/>
      <c r="D93" s="174">
        <v>8.0000000000000004E-4</v>
      </c>
      <c r="E93" s="126">
        <f t="shared" si="1"/>
        <v>2.73</v>
      </c>
    </row>
    <row r="94" spans="1:5" ht="12.75" x14ac:dyDescent="0.2">
      <c r="A94" s="185" t="s">
        <v>29</v>
      </c>
      <c r="B94" s="200" t="s">
        <v>107</v>
      </c>
      <c r="C94" s="201"/>
      <c r="D94" s="174">
        <v>1.17E-2</v>
      </c>
      <c r="E94" s="126">
        <f t="shared" si="1"/>
        <v>39.92</v>
      </c>
    </row>
    <row r="95" spans="1:5" ht="12.75" x14ac:dyDescent="0.2">
      <c r="A95" s="40" t="s">
        <v>31</v>
      </c>
      <c r="B95" s="187" t="s">
        <v>106</v>
      </c>
      <c r="C95" s="188"/>
      <c r="D95" s="174">
        <v>2.7000000000000001E-3</v>
      </c>
      <c r="E95" s="126">
        <f t="shared" si="1"/>
        <v>9.2100000000000009</v>
      </c>
    </row>
    <row r="96" spans="1:5" ht="12.75" x14ac:dyDescent="0.2">
      <c r="A96" s="40" t="s">
        <v>32</v>
      </c>
      <c r="B96" s="200" t="s">
        <v>108</v>
      </c>
      <c r="C96" s="203"/>
      <c r="D96" s="174">
        <v>2.0000000000000001E-4</v>
      </c>
      <c r="E96" s="126">
        <f t="shared" si="1"/>
        <v>0.68</v>
      </c>
    </row>
    <row r="97" spans="1:11" ht="12.75" x14ac:dyDescent="0.2">
      <c r="A97" s="40" t="s">
        <v>43</v>
      </c>
      <c r="B97" s="200" t="s">
        <v>109</v>
      </c>
      <c r="C97" s="203"/>
      <c r="D97" s="174">
        <v>8.3299999999999999E-2</v>
      </c>
      <c r="E97" s="126">
        <f t="shared" si="1"/>
        <v>284.20999999999998</v>
      </c>
    </row>
    <row r="98" spans="1:11" ht="12.75" customHeight="1" x14ac:dyDescent="0.2">
      <c r="A98" s="192" t="s">
        <v>45</v>
      </c>
      <c r="B98" s="193"/>
      <c r="C98" s="194"/>
      <c r="D98" s="176">
        <f>SUM(D91:D97)</f>
        <v>0.22639999999999999</v>
      </c>
      <c r="E98" s="128">
        <f>SUM(E91:E97)</f>
        <v>772.45</v>
      </c>
      <c r="J98" s="171"/>
    </row>
    <row r="99" spans="1:11" ht="12.75" x14ac:dyDescent="0.2">
      <c r="A99" s="212"/>
      <c r="B99" s="212"/>
      <c r="C99" s="212"/>
      <c r="D99" s="212"/>
      <c r="E99" s="212"/>
      <c r="J99" s="171"/>
      <c r="K99" s="171"/>
    </row>
    <row r="100" spans="1:11" ht="12.75" x14ac:dyDescent="0.2">
      <c r="A100" s="191" t="s">
        <v>81</v>
      </c>
      <c r="B100" s="191"/>
      <c r="C100" s="191"/>
      <c r="D100" s="191"/>
      <c r="E100" s="191"/>
    </row>
    <row r="101" spans="1:11" ht="12.75" x14ac:dyDescent="0.2">
      <c r="A101" s="181" t="s">
        <v>12</v>
      </c>
      <c r="B101" s="197" t="s">
        <v>81</v>
      </c>
      <c r="C101" s="197"/>
      <c r="D101" s="182" t="s">
        <v>42</v>
      </c>
      <c r="E101" s="182" t="s">
        <v>0</v>
      </c>
      <c r="J101" s="169"/>
    </row>
    <row r="102" spans="1:11" ht="12.75" x14ac:dyDescent="0.2">
      <c r="A102" s="185" t="s">
        <v>8</v>
      </c>
      <c r="B102" s="200" t="s">
        <v>110</v>
      </c>
      <c r="C102" s="238"/>
      <c r="D102" s="177">
        <v>4.0300000000000002E-2</v>
      </c>
      <c r="E102" s="129">
        <f>D102*$E$54</f>
        <v>137.5</v>
      </c>
      <c r="J102" s="170"/>
      <c r="K102" s="169"/>
    </row>
    <row r="103" spans="1:11" ht="12.75" x14ac:dyDescent="0.2">
      <c r="A103" s="40" t="s">
        <v>10</v>
      </c>
      <c r="B103" s="200" t="s">
        <v>111</v>
      </c>
      <c r="C103" s="238"/>
      <c r="D103" s="177">
        <v>4.0000000000000001E-3</v>
      </c>
      <c r="E103" s="129">
        <f t="shared" ref="E103:E104" si="2">D103*$E$54</f>
        <v>13.65</v>
      </c>
    </row>
    <row r="104" spans="1:11" ht="27" customHeight="1" x14ac:dyDescent="0.2">
      <c r="A104" s="40" t="s">
        <v>12</v>
      </c>
      <c r="B104" s="200" t="s">
        <v>196</v>
      </c>
      <c r="C104" s="213"/>
      <c r="D104" s="177">
        <v>2.4799999999999999E-2</v>
      </c>
      <c r="E104" s="129">
        <f t="shared" si="2"/>
        <v>84.61</v>
      </c>
    </row>
    <row r="105" spans="1:11" ht="12.75" customHeight="1" x14ac:dyDescent="0.2">
      <c r="A105" s="192" t="s">
        <v>45</v>
      </c>
      <c r="B105" s="193"/>
      <c r="C105" s="194"/>
      <c r="D105" s="176">
        <f>SUM(D102:D104)</f>
        <v>6.9099999999999995E-2</v>
      </c>
      <c r="E105" s="130">
        <f>SUM(E102:E104)</f>
        <v>235.76</v>
      </c>
    </row>
    <row r="106" spans="1:11" ht="12.75" x14ac:dyDescent="0.2">
      <c r="A106" s="24"/>
      <c r="B106" s="24"/>
      <c r="C106" s="24"/>
      <c r="D106" s="24"/>
      <c r="E106" s="24"/>
    </row>
    <row r="107" spans="1:11" ht="12.75" x14ac:dyDescent="0.2">
      <c r="A107" s="191" t="s">
        <v>82</v>
      </c>
      <c r="B107" s="191"/>
      <c r="C107" s="191"/>
      <c r="D107" s="191"/>
      <c r="E107" s="191"/>
    </row>
    <row r="108" spans="1:11" ht="12.75" x14ac:dyDescent="0.2">
      <c r="A108" s="181" t="s">
        <v>29</v>
      </c>
      <c r="B108" s="197" t="s">
        <v>82</v>
      </c>
      <c r="C108" s="197"/>
      <c r="D108" s="182" t="s">
        <v>42</v>
      </c>
      <c r="E108" s="182" t="s">
        <v>0</v>
      </c>
    </row>
    <row r="109" spans="1:11" ht="12.75" x14ac:dyDescent="0.2">
      <c r="A109" s="185" t="s">
        <v>8</v>
      </c>
      <c r="B109" s="195" t="s">
        <v>83</v>
      </c>
      <c r="C109" s="196"/>
      <c r="D109" s="178">
        <f>D85*D98</f>
        <v>8.3299999999999999E-2</v>
      </c>
      <c r="E109" s="126">
        <f>D109*E54</f>
        <v>284.20999999999998</v>
      </c>
    </row>
    <row r="110" spans="1:11" ht="12.75" customHeight="1" x14ac:dyDescent="0.2">
      <c r="A110" s="192" t="s">
        <v>45</v>
      </c>
      <c r="B110" s="193"/>
      <c r="C110" s="194"/>
      <c r="D110" s="176">
        <f>SUM(D109:D109)</f>
        <v>8.3299999999999999E-2</v>
      </c>
      <c r="E110" s="128">
        <f>SUM(E109:E109)</f>
        <v>284.20999999999998</v>
      </c>
    </row>
    <row r="111" spans="1:11" ht="12.75" x14ac:dyDescent="0.2">
      <c r="A111" s="212"/>
      <c r="B111" s="212"/>
      <c r="C111" s="212"/>
      <c r="D111" s="212"/>
      <c r="E111" s="212"/>
    </row>
    <row r="112" spans="1:11" ht="12.75" x14ac:dyDescent="0.2">
      <c r="A112" s="207" t="s">
        <v>51</v>
      </c>
      <c r="B112" s="207"/>
      <c r="C112" s="207"/>
      <c r="D112" s="207"/>
      <c r="E112" s="207"/>
    </row>
    <row r="113" spans="1:9" ht="12.75" x14ac:dyDescent="0.2">
      <c r="A113" s="181">
        <v>4</v>
      </c>
      <c r="B113" s="204" t="s">
        <v>52</v>
      </c>
      <c r="C113" s="204"/>
      <c r="D113" s="183" t="s">
        <v>42</v>
      </c>
      <c r="E113" s="182" t="s">
        <v>0</v>
      </c>
    </row>
    <row r="114" spans="1:9" ht="12.75" x14ac:dyDescent="0.2">
      <c r="A114" s="185" t="s">
        <v>41</v>
      </c>
      <c r="B114" s="205" t="s">
        <v>71</v>
      </c>
      <c r="C114" s="206"/>
      <c r="D114" s="177">
        <f>D85</f>
        <v>0.36799999999999999</v>
      </c>
      <c r="E114" s="126">
        <f>E85</f>
        <v>1255.58</v>
      </c>
    </row>
    <row r="115" spans="1:9" ht="12.75" x14ac:dyDescent="0.2">
      <c r="A115" s="185" t="s">
        <v>48</v>
      </c>
      <c r="B115" s="205" t="s">
        <v>80</v>
      </c>
      <c r="C115" s="206"/>
      <c r="D115" s="177">
        <f>D98</f>
        <v>0.22639999999999999</v>
      </c>
      <c r="E115" s="126">
        <f>E98</f>
        <v>772.45</v>
      </c>
    </row>
    <row r="116" spans="1:9" ht="12.75" x14ac:dyDescent="0.2">
      <c r="A116" s="185" t="s">
        <v>49</v>
      </c>
      <c r="B116" s="205" t="s">
        <v>81</v>
      </c>
      <c r="C116" s="206"/>
      <c r="D116" s="177">
        <f>D105</f>
        <v>6.9099999999999995E-2</v>
      </c>
      <c r="E116" s="126">
        <f>E105</f>
        <v>235.76</v>
      </c>
    </row>
    <row r="117" spans="1:9" ht="12.75" x14ac:dyDescent="0.2">
      <c r="A117" s="185" t="s">
        <v>50</v>
      </c>
      <c r="B117" s="205" t="s">
        <v>82</v>
      </c>
      <c r="C117" s="206"/>
      <c r="D117" s="177">
        <f>D110</f>
        <v>8.3299999999999999E-2</v>
      </c>
      <c r="E117" s="126">
        <f>E110</f>
        <v>284.20999999999998</v>
      </c>
    </row>
    <row r="118" spans="1:9" ht="12.75" x14ac:dyDescent="0.2">
      <c r="A118" s="185" t="s">
        <v>53</v>
      </c>
      <c r="B118" s="262" t="s">
        <v>25</v>
      </c>
      <c r="C118" s="262"/>
      <c r="D118" s="179" t="s">
        <v>84</v>
      </c>
      <c r="E118" s="126">
        <v>0</v>
      </c>
    </row>
    <row r="119" spans="1:9" ht="12.75" customHeight="1" x14ac:dyDescent="0.2">
      <c r="A119" s="192" t="s">
        <v>45</v>
      </c>
      <c r="B119" s="193"/>
      <c r="C119" s="194"/>
      <c r="D119" s="176">
        <f>SUM(D114:D118)</f>
        <v>0.74680000000000002</v>
      </c>
      <c r="E119" s="128">
        <f>SUM(E114:E118)</f>
        <v>2548</v>
      </c>
      <c r="H119" s="108"/>
      <c r="I119" s="108"/>
    </row>
    <row r="120" spans="1:9" ht="12.75" x14ac:dyDescent="0.2">
      <c r="A120" s="208"/>
      <c r="B120" s="208"/>
      <c r="C120" s="208"/>
      <c r="D120" s="208"/>
      <c r="E120" s="208"/>
    </row>
    <row r="121" spans="1:9" ht="12.75" x14ac:dyDescent="0.2">
      <c r="A121" s="207" t="s">
        <v>54</v>
      </c>
      <c r="B121" s="207"/>
      <c r="C121" s="207"/>
      <c r="D121" s="207"/>
      <c r="E121" s="207"/>
    </row>
    <row r="122" spans="1:9" ht="12.75" x14ac:dyDescent="0.2">
      <c r="A122" s="25">
        <v>5</v>
      </c>
      <c r="B122" s="202" t="s">
        <v>55</v>
      </c>
      <c r="C122" s="202"/>
      <c r="D122" s="186" t="s">
        <v>42</v>
      </c>
      <c r="E122" s="182" t="s">
        <v>0</v>
      </c>
    </row>
    <row r="123" spans="1:9" ht="12.75" x14ac:dyDescent="0.2">
      <c r="A123" s="27" t="s">
        <v>8</v>
      </c>
      <c r="B123" s="190" t="s">
        <v>56</v>
      </c>
      <c r="C123" s="190"/>
      <c r="D123" s="172">
        <v>0.06</v>
      </c>
      <c r="E123" s="132">
        <f>D123*(E54+E64+E71+E119)</f>
        <v>412.72</v>
      </c>
    </row>
    <row r="124" spans="1:9" ht="12.75" x14ac:dyDescent="0.2">
      <c r="A124" s="209" t="s">
        <v>10</v>
      </c>
      <c r="B124" s="190" t="s">
        <v>57</v>
      </c>
      <c r="C124" s="190"/>
      <c r="D124" s="28"/>
      <c r="E124" s="103"/>
    </row>
    <row r="125" spans="1:9" ht="12.75" x14ac:dyDescent="0.2">
      <c r="A125" s="209"/>
      <c r="B125" s="210" t="s">
        <v>88</v>
      </c>
      <c r="C125" s="210"/>
      <c r="D125" s="131">
        <v>3.6499999999999998E-2</v>
      </c>
      <c r="E125" s="132">
        <f>D150</f>
        <v>310</v>
      </c>
      <c r="F125" s="7"/>
      <c r="G125" s="29"/>
    </row>
    <row r="126" spans="1:9" ht="12.75" x14ac:dyDescent="0.2">
      <c r="A126" s="209"/>
      <c r="B126" s="210" t="s">
        <v>89</v>
      </c>
      <c r="C126" s="210"/>
      <c r="D126" s="131">
        <v>0</v>
      </c>
      <c r="E126" s="132">
        <f>D126*(E54+E64+E71+E119+E123+E129)</f>
        <v>0</v>
      </c>
      <c r="F126" s="7"/>
      <c r="G126" s="29"/>
    </row>
    <row r="127" spans="1:9" ht="12.75" x14ac:dyDescent="0.2">
      <c r="A127" s="209"/>
      <c r="B127" s="210" t="s">
        <v>87</v>
      </c>
      <c r="C127" s="210"/>
      <c r="D127" s="131">
        <v>0.05</v>
      </c>
      <c r="E127" s="132">
        <f>D151</f>
        <v>424.65</v>
      </c>
    </row>
    <row r="128" spans="1:9" ht="12.75" x14ac:dyDescent="0.2">
      <c r="A128" s="209"/>
      <c r="B128" s="190" t="s">
        <v>58</v>
      </c>
      <c r="C128" s="190"/>
      <c r="D128" s="28"/>
      <c r="E128" s="103"/>
      <c r="F128" s="30">
        <f>SUM(D125:D128)</f>
        <v>8.6499999999999994E-2</v>
      </c>
      <c r="G128" s="29">
        <f>SUM(E142+E123+E129)/(1-F128)</f>
        <v>8493.07</v>
      </c>
    </row>
    <row r="129" spans="1:7" ht="12.75" x14ac:dyDescent="0.2">
      <c r="A129" s="27" t="s">
        <v>12</v>
      </c>
      <c r="B129" s="206" t="s">
        <v>59</v>
      </c>
      <c r="C129" s="206"/>
      <c r="D129" s="131">
        <v>6.7900000000000002E-2</v>
      </c>
      <c r="E129" s="132">
        <f>D129*(E54+E64+E71+E119)</f>
        <v>467.06</v>
      </c>
      <c r="F129" s="7"/>
      <c r="G129" s="29"/>
    </row>
    <row r="130" spans="1:7" ht="12.75" customHeight="1" x14ac:dyDescent="0.2">
      <c r="A130" s="192" t="s">
        <v>45</v>
      </c>
      <c r="B130" s="193"/>
      <c r="C130" s="194"/>
      <c r="D130" s="127">
        <f>SUM(D123:D129)</f>
        <v>0.21440000000000001</v>
      </c>
      <c r="E130" s="137">
        <f>SUM(E123:E129)</f>
        <v>1614.43</v>
      </c>
      <c r="F130" s="7"/>
      <c r="G130" s="29"/>
    </row>
    <row r="131" spans="1:7" ht="12.75" x14ac:dyDescent="0.2">
      <c r="A131" s="263" t="s">
        <v>164</v>
      </c>
      <c r="B131" s="263"/>
      <c r="C131" s="263"/>
      <c r="D131" s="263"/>
      <c r="E131" s="263"/>
      <c r="F131" s="7"/>
      <c r="G131" s="29"/>
    </row>
    <row r="132" spans="1:7" ht="12.75" x14ac:dyDescent="0.2">
      <c r="A132" s="211" t="s">
        <v>60</v>
      </c>
      <c r="B132" s="211"/>
      <c r="C132" s="211"/>
      <c r="D132" s="211"/>
      <c r="E132" s="211"/>
      <c r="F132" s="7"/>
      <c r="G132" s="29"/>
    </row>
    <row r="133" spans="1:7" ht="12.75" x14ac:dyDescent="0.2">
      <c r="A133" s="184"/>
      <c r="B133" s="184"/>
      <c r="C133" s="184"/>
      <c r="D133" s="184"/>
      <c r="E133" s="184"/>
      <c r="F133" s="7"/>
      <c r="G133" s="29"/>
    </row>
    <row r="134" spans="1:7" ht="12.75" x14ac:dyDescent="0.2">
      <c r="A134" s="215" t="s">
        <v>112</v>
      </c>
      <c r="B134" s="215"/>
      <c r="C134" s="215"/>
      <c r="D134" s="215"/>
      <c r="E134" s="215"/>
    </row>
    <row r="135" spans="1:7" ht="12.75" customHeight="1" x14ac:dyDescent="0.2">
      <c r="A135" s="254" t="s">
        <v>101</v>
      </c>
      <c r="B135" s="254"/>
      <c r="C135" s="254"/>
      <c r="D135" s="254"/>
      <c r="E135" s="254"/>
    </row>
    <row r="136" spans="1:7" ht="12.75" x14ac:dyDescent="0.2">
      <c r="A136" s="264"/>
      <c r="B136" s="264"/>
      <c r="C136" s="264"/>
      <c r="D136" s="264"/>
      <c r="E136" s="264"/>
    </row>
    <row r="137" spans="1:7" ht="12.75" customHeight="1" x14ac:dyDescent="0.2">
      <c r="A137" s="197" t="s">
        <v>113</v>
      </c>
      <c r="B137" s="198"/>
      <c r="C137" s="198"/>
      <c r="D137" s="199"/>
      <c r="E137" s="182" t="s">
        <v>0</v>
      </c>
    </row>
    <row r="138" spans="1:7" ht="12.75" x14ac:dyDescent="0.2">
      <c r="A138" s="27" t="s">
        <v>8</v>
      </c>
      <c r="B138" s="190" t="s">
        <v>61</v>
      </c>
      <c r="C138" s="190"/>
      <c r="D138" s="190"/>
      <c r="E138" s="138">
        <f>E54</f>
        <v>3411.88</v>
      </c>
    </row>
    <row r="139" spans="1:7" ht="12.75" x14ac:dyDescent="0.2">
      <c r="A139" s="27" t="s">
        <v>10</v>
      </c>
      <c r="B139" s="190" t="s">
        <v>62</v>
      </c>
      <c r="C139" s="190"/>
      <c r="D139" s="190"/>
      <c r="E139" s="138">
        <f>E64</f>
        <v>749.58</v>
      </c>
    </row>
    <row r="140" spans="1:7" ht="12.75" x14ac:dyDescent="0.2">
      <c r="A140" s="27" t="s">
        <v>12</v>
      </c>
      <c r="B140" s="206" t="s">
        <v>63</v>
      </c>
      <c r="C140" s="206"/>
      <c r="D140" s="206"/>
      <c r="E140" s="138">
        <f>E71</f>
        <v>169.18</v>
      </c>
    </row>
    <row r="141" spans="1:7" ht="12.75" x14ac:dyDescent="0.2">
      <c r="A141" s="27" t="s">
        <v>29</v>
      </c>
      <c r="B141" s="190" t="s">
        <v>64</v>
      </c>
      <c r="C141" s="190"/>
      <c r="D141" s="190"/>
      <c r="E141" s="138">
        <f>E119</f>
        <v>2548</v>
      </c>
    </row>
    <row r="142" spans="1:7" ht="12.75" customHeight="1" x14ac:dyDescent="0.2">
      <c r="A142" s="192" t="s">
        <v>65</v>
      </c>
      <c r="B142" s="193"/>
      <c r="C142" s="193"/>
      <c r="D142" s="194"/>
      <c r="E142" s="140">
        <f>SUM(E138:E141)</f>
        <v>6878.64</v>
      </c>
    </row>
    <row r="143" spans="1:7" ht="12.75" x14ac:dyDescent="0.2">
      <c r="A143" s="27" t="s">
        <v>31</v>
      </c>
      <c r="B143" s="190" t="s">
        <v>66</v>
      </c>
      <c r="C143" s="190"/>
      <c r="D143" s="190"/>
      <c r="E143" s="132">
        <f>E130</f>
        <v>1614.43</v>
      </c>
    </row>
    <row r="144" spans="1:7" ht="53.25" customHeight="1" x14ac:dyDescent="0.2">
      <c r="A144" s="229" t="s">
        <v>208</v>
      </c>
      <c r="B144" s="230"/>
      <c r="C144" s="230"/>
      <c r="D144" s="232"/>
      <c r="E144" s="141">
        <f>ROUND(E142+E143,2)</f>
        <v>8493.07</v>
      </c>
    </row>
    <row r="145" spans="1:5" ht="12.75" x14ac:dyDescent="0.2">
      <c r="E145" s="41"/>
    </row>
    <row r="147" spans="1:5" ht="15" customHeight="1" x14ac:dyDescent="0.2">
      <c r="A147" s="259" t="s">
        <v>192</v>
      </c>
      <c r="B147" s="259"/>
      <c r="C147" s="259"/>
      <c r="D147" s="133">
        <f>E54+E64+E71+E119+E123+E129</f>
        <v>7758.42</v>
      </c>
    </row>
    <row r="148" spans="1:5" ht="15" customHeight="1" x14ac:dyDescent="0.2">
      <c r="A148" s="259" t="s">
        <v>188</v>
      </c>
      <c r="B148" s="260"/>
      <c r="C148" s="260"/>
      <c r="D148" s="134">
        <f>D147/(1-0.0865)</f>
        <v>8493.07</v>
      </c>
    </row>
    <row r="149" spans="1:5" ht="15" customHeight="1" x14ac:dyDescent="0.2">
      <c r="A149" s="259" t="s">
        <v>189</v>
      </c>
      <c r="B149" s="260"/>
      <c r="C149" s="260"/>
      <c r="D149" s="134">
        <f>D148-D147</f>
        <v>734.65</v>
      </c>
    </row>
    <row r="150" spans="1:5" ht="15" customHeight="1" x14ac:dyDescent="0.2">
      <c r="A150" s="261" t="s">
        <v>190</v>
      </c>
      <c r="B150" s="261"/>
      <c r="C150" s="261"/>
      <c r="D150" s="135">
        <f>(3.65/8.65)*D149</f>
        <v>310</v>
      </c>
    </row>
    <row r="151" spans="1:5" ht="15" customHeight="1" x14ac:dyDescent="0.2">
      <c r="A151" s="261" t="s">
        <v>191</v>
      </c>
      <c r="B151" s="261"/>
      <c r="C151" s="261"/>
      <c r="D151" s="136">
        <f>(5/8.65)*D149</f>
        <v>424.65</v>
      </c>
    </row>
  </sheetData>
  <mergeCells count="133">
    <mergeCell ref="A1:E1"/>
    <mergeCell ref="A2:E2"/>
    <mergeCell ref="A3:E3"/>
    <mergeCell ref="A4:E4"/>
    <mergeCell ref="A5:E5"/>
    <mergeCell ref="A6:E6"/>
    <mergeCell ref="A12:E12"/>
    <mergeCell ref="A13:E13"/>
    <mergeCell ref="B14:D14"/>
    <mergeCell ref="B15:D15"/>
    <mergeCell ref="B16:D16"/>
    <mergeCell ref="B17:D17"/>
    <mergeCell ref="A8:B8"/>
    <mergeCell ref="C8:E8"/>
    <mergeCell ref="A9:B9"/>
    <mergeCell ref="C9:E9"/>
    <mergeCell ref="A10:B10"/>
    <mergeCell ref="C10:E10"/>
    <mergeCell ref="A24:B24"/>
    <mergeCell ref="D24:E24"/>
    <mergeCell ref="A25:B25"/>
    <mergeCell ref="D25:E25"/>
    <mergeCell ref="A26:B26"/>
    <mergeCell ref="D26:E26"/>
    <mergeCell ref="A19:E19"/>
    <mergeCell ref="A20:E20"/>
    <mergeCell ref="A21:B22"/>
    <mergeCell ref="C21:C22"/>
    <mergeCell ref="D21:E22"/>
    <mergeCell ref="A23:B23"/>
    <mergeCell ref="D23:E23"/>
    <mergeCell ref="A34:E34"/>
    <mergeCell ref="B35:D35"/>
    <mergeCell ref="B36:D36"/>
    <mergeCell ref="B37:D37"/>
    <mergeCell ref="B38:D38"/>
    <mergeCell ref="B39:D39"/>
    <mergeCell ref="A27:B27"/>
    <mergeCell ref="D27:E27"/>
    <mergeCell ref="A29:E29"/>
    <mergeCell ref="A30:E30"/>
    <mergeCell ref="A32:B32"/>
    <mergeCell ref="A33:E33"/>
    <mergeCell ref="A56:E56"/>
    <mergeCell ref="B57:D57"/>
    <mergeCell ref="A64:D64"/>
    <mergeCell ref="A65:E65"/>
    <mergeCell ref="A66:E66"/>
    <mergeCell ref="A67:E67"/>
    <mergeCell ref="B40:D40"/>
    <mergeCell ref="A41:E41"/>
    <mergeCell ref="A43:E43"/>
    <mergeCell ref="B44:D44"/>
    <mergeCell ref="A54:D54"/>
    <mergeCell ref="A55:E55"/>
    <mergeCell ref="B76:C76"/>
    <mergeCell ref="B77:C77"/>
    <mergeCell ref="B78:C78"/>
    <mergeCell ref="B79:C79"/>
    <mergeCell ref="B80:C80"/>
    <mergeCell ref="B81:C81"/>
    <mergeCell ref="B68:D68"/>
    <mergeCell ref="A71:D71"/>
    <mergeCell ref="A72:E72"/>
    <mergeCell ref="A73:E73"/>
    <mergeCell ref="A74:E74"/>
    <mergeCell ref="A75:E75"/>
    <mergeCell ref="A88:E88"/>
    <mergeCell ref="A89:E89"/>
    <mergeCell ref="B90:C90"/>
    <mergeCell ref="B91:C91"/>
    <mergeCell ref="B92:C92"/>
    <mergeCell ref="B93:C93"/>
    <mergeCell ref="B82:C82"/>
    <mergeCell ref="B83:C83"/>
    <mergeCell ref="B84:C84"/>
    <mergeCell ref="A85:C85"/>
    <mergeCell ref="A86:E86"/>
    <mergeCell ref="A87:E87"/>
    <mergeCell ref="B101:C101"/>
    <mergeCell ref="B102:C102"/>
    <mergeCell ref="B103:C103"/>
    <mergeCell ref="B104:C104"/>
    <mergeCell ref="A105:C105"/>
    <mergeCell ref="A107:E107"/>
    <mergeCell ref="B94:C94"/>
    <mergeCell ref="B96:C96"/>
    <mergeCell ref="B97:C97"/>
    <mergeCell ref="A98:C98"/>
    <mergeCell ref="A99:E99"/>
    <mergeCell ref="A100:E100"/>
    <mergeCell ref="B114:C114"/>
    <mergeCell ref="B115:C115"/>
    <mergeCell ref="B116:C116"/>
    <mergeCell ref="B117:C117"/>
    <mergeCell ref="B118:C118"/>
    <mergeCell ref="A119:C119"/>
    <mergeCell ref="B108:C108"/>
    <mergeCell ref="B109:C109"/>
    <mergeCell ref="A110:C110"/>
    <mergeCell ref="A111:E111"/>
    <mergeCell ref="A112:E112"/>
    <mergeCell ref="B113:C113"/>
    <mergeCell ref="B129:C129"/>
    <mergeCell ref="A130:C130"/>
    <mergeCell ref="A131:E131"/>
    <mergeCell ref="A132:E132"/>
    <mergeCell ref="A134:E134"/>
    <mergeCell ref="A135:E135"/>
    <mergeCell ref="A120:E120"/>
    <mergeCell ref="A121:E121"/>
    <mergeCell ref="B122:C122"/>
    <mergeCell ref="B123:C123"/>
    <mergeCell ref="A124:A128"/>
    <mergeCell ref="B124:C124"/>
    <mergeCell ref="B125:C125"/>
    <mergeCell ref="B126:C126"/>
    <mergeCell ref="B127:C127"/>
    <mergeCell ref="B128:C128"/>
    <mergeCell ref="A150:C150"/>
    <mergeCell ref="A151:C151"/>
    <mergeCell ref="A142:D142"/>
    <mergeCell ref="B143:D143"/>
    <mergeCell ref="A144:D144"/>
    <mergeCell ref="A147:C147"/>
    <mergeCell ref="A148:C148"/>
    <mergeCell ref="A149:C149"/>
    <mergeCell ref="A136:E136"/>
    <mergeCell ref="A137:D137"/>
    <mergeCell ref="B138:D138"/>
    <mergeCell ref="B139:D139"/>
    <mergeCell ref="B140:D140"/>
    <mergeCell ref="B141:D141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Posto Fixo 24 h</vt:lpstr>
      <vt:lpstr>Quadro Resumo </vt:lpstr>
      <vt:lpstr>RESUMO Geral</vt:lpstr>
      <vt:lpstr>Insumos</vt:lpstr>
      <vt:lpstr>Posto Fixo 12 h</vt:lpstr>
      <vt:lpstr>Insumos!Area_de_impressao</vt:lpstr>
      <vt:lpstr>'Posto Fixo 12 h'!Area_de_impressao</vt:lpstr>
      <vt:lpstr>'Quadro Resumo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</dc:creator>
  <cp:lastModifiedBy>Leonardo Nunes Lyra</cp:lastModifiedBy>
  <cp:lastPrinted>2017-06-07T13:16:28Z</cp:lastPrinted>
  <dcterms:created xsi:type="dcterms:W3CDTF">2011-09-20T13:05:13Z</dcterms:created>
  <dcterms:modified xsi:type="dcterms:W3CDTF">2017-06-07T13:46:08Z</dcterms:modified>
</cp:coreProperties>
</file>